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TROCA\00- Plano de Negocios\Previna\EDITAIS\2025\LICITAÇÕES PARTICIPADAS\Posto Territorial - EMURB\ORÇAMENTO PREVINA\REVISÃO 01\"/>
    </mc:Choice>
  </mc:AlternateContent>
  <xr:revisionPtr revIDLastSave="0" documentId="13_ncr:1_{3F46CC61-D62D-44B8-87F6-F911E0BD1D93}" xr6:coauthVersionLast="47" xr6:coauthVersionMax="47" xr10:uidLastSave="{00000000-0000-0000-0000-000000000000}"/>
  <bookViews>
    <workbookView xWindow="-108" yWindow="-108" windowWidth="23256" windowHeight="12456" xr2:uid="{8BCE4D32-F0A3-45FC-8157-B74A41CF3B7E}"/>
  </bookViews>
  <sheets>
    <sheet name="Planilha1" sheetId="1" r:id="rId1"/>
  </sheets>
  <definedNames>
    <definedName name="_xlnm.Print_Titles" localSheetId="0">Planilha1!$1:$4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13" i="1" l="1"/>
  <c r="F112" i="1"/>
  <c r="F110" i="1"/>
  <c r="F109" i="1"/>
  <c r="F107" i="1"/>
  <c r="F106" i="1"/>
  <c r="F105" i="1"/>
  <c r="F104" i="1"/>
  <c r="F103" i="1"/>
  <c r="F102" i="1"/>
  <c r="F101" i="1"/>
  <c r="F99" i="1"/>
  <c r="F98" i="1"/>
  <c r="F97" i="1"/>
  <c r="F96" i="1"/>
  <c r="F95" i="1"/>
  <c r="F94" i="1"/>
  <c r="F93" i="1"/>
  <c r="F92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5" i="1"/>
  <c r="F54" i="1"/>
  <c r="F53" i="1"/>
  <c r="F52" i="1"/>
  <c r="F51" i="1"/>
  <c r="F50" i="1"/>
  <c r="F49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8" i="1"/>
  <c r="F27" i="1"/>
  <c r="F26" i="1"/>
  <c r="F25" i="1"/>
  <c r="F24" i="1"/>
  <c r="F23" i="1"/>
  <c r="F22" i="1"/>
  <c r="F20" i="1"/>
  <c r="F19" i="1"/>
  <c r="F18" i="1"/>
  <c r="F17" i="1" s="1"/>
  <c r="F16" i="1"/>
  <c r="F15" i="1"/>
  <c r="F14" i="1"/>
  <c r="F13" i="1"/>
  <c r="F12" i="1"/>
  <c r="F11" i="1"/>
  <c r="F9" i="1"/>
  <c r="F8" i="1" s="1"/>
  <c r="F7" i="1"/>
  <c r="F6" i="1"/>
  <c r="F108" i="1" l="1"/>
  <c r="F111" i="1"/>
  <c r="F56" i="1"/>
  <c r="F48" i="1"/>
  <c r="F21" i="1"/>
  <c r="F100" i="1"/>
  <c r="F10" i="1"/>
  <c r="F29" i="1"/>
  <c r="F91" i="1"/>
  <c r="F5" i="1"/>
  <c r="F114" i="1" l="1"/>
</calcChain>
</file>

<file path=xl/sharedStrings.xml><?xml version="1.0" encoding="utf-8"?>
<sst xmlns="http://schemas.openxmlformats.org/spreadsheetml/2006/main" count="325" uniqueCount="235">
  <si>
    <t>PREVINA SOLUÇÕES PREDIAIS</t>
  </si>
  <si>
    <t>AV. IVO DO PRADO 352  CENTRO ARACAJU-SE CNPJ : 33.886.229/0001-24</t>
  </si>
  <si>
    <t>Empreendimento: 008334 - IMPLANTAÇÃO DO POSTO TERRITORIAL NA COMUNIDADE PRAINHA E FIBRAS, B. INDUSTRIAL, ARACAJU/SE</t>
  </si>
  <si>
    <t>ITEM</t>
  </si>
  <si>
    <t>DESCRIÇÃO DO ITEM</t>
  </si>
  <si>
    <t>UNID</t>
  </si>
  <si>
    <t>QUANT</t>
  </si>
  <si>
    <t>PREÇO UNIT</t>
  </si>
  <si>
    <t>VALOR TOTAL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</si>
  <si>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</si>
  <si>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</si>
  <si>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</si>
  <si>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</si>
  <si>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</si>
  <si>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</si>
  <si>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</si>
  <si>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02 </t>
  </si>
  <si>
    <t>MOBILIZAÇÃO E DESMOBILIZAÇÃO</t>
  </si>
  <si>
    <t>02.001 </t>
  </si>
  <si>
    <t>Caminhão carroc. madeira 4,0 t ( 94,0 kw ou equivalente)</t>
  </si>
  <si>
    <t>h</t>
  </si>
  <si>
    <t>03 </t>
  </si>
  <si>
    <t>SERVIÇOS PRELIMINARES</t>
  </si>
  <si>
    <t>03.001 </t>
  </si>
  <si>
    <t>Placa de obra em chapa aço galvanizado, instalada - Rev 02_01/2022</t>
  </si>
  <si>
    <t>m2</t>
  </si>
  <si>
    <t>03.002 </t>
  </si>
  <si>
    <t>Locação de container - Escritório com banheiro - 6,20 x 2,40m - Rev 02_02/2022</t>
  </si>
  <si>
    <t>mês</t>
  </si>
  <si>
    <t>03.003 </t>
  </si>
  <si>
    <t>Instalação provisória de energia elétrica, aerea, trifasica, em poste galvanizado, exclusive fornecimento do medidor</t>
  </si>
  <si>
    <t>03.004 </t>
  </si>
  <si>
    <t>Locação de construção de edificação entre 200 e 1000 m2,  inclusive execução de gabarito de madeira</t>
  </si>
  <si>
    <t>03.005 </t>
  </si>
  <si>
    <t>Limpeza manual de terreno com vegetação rasteira, incluindo roçagem e queima</t>
  </si>
  <si>
    <t>03.006 </t>
  </si>
  <si>
    <t>Locação de caixa coletora de entulho capacidade 5 m³ (Local: Aracaju), prazo máximo de 7 dias, inclusive descarte. Rev 01_03/2025</t>
  </si>
  <si>
    <t>04 </t>
  </si>
  <si>
    <t>REMOÇÃO / DEMOLIÇÃO</t>
  </si>
  <si>
    <t>04.001 </t>
  </si>
  <si>
    <t>Demolição de alvenaria de bloco cerâmico e=0,09m - revestida</t>
  </si>
  <si>
    <t>m3</t>
  </si>
  <si>
    <t>04.002 </t>
  </si>
  <si>
    <t>Demolição manual de piso cimentado sobre lastro de concreto - Rev 01</t>
  </si>
  <si>
    <t>04.003 </t>
  </si>
  <si>
    <t>Demolição de meio-fio granítico ou pre-moldado</t>
  </si>
  <si>
    <t>m</t>
  </si>
  <si>
    <t>05 </t>
  </si>
  <si>
    <t>FECHAMENTO DA AREA</t>
  </si>
  <si>
    <t>05.001 </t>
  </si>
  <si>
    <t>Muro em alvenaria bloco cerâmico, e= 0,09m, c/ alv de pedra 0,35 x 0,60m, pilares (9x20cm) a cada 3,0m, cintas inferior e superior (9x15cm) em concreto armado fck=15,0 Mpa.</t>
  </si>
  <si>
    <t>05.002 </t>
  </si>
  <si>
    <t>Chapisco em parede com argamassa traço t1 - 1:3 (cimento / areia) - Revisado 08/2015</t>
  </si>
  <si>
    <t>05.003 </t>
  </si>
  <si>
    <t>Reboco ou emboço externo, de parede, com argamassa traço t5 - 1:2:8 (cimento / cal / areia), espessura 2,0 cm</t>
  </si>
  <si>
    <t>05.004 </t>
  </si>
  <si>
    <t>Aplicação manual de pintura com tinta texturizada acrílica em paredes externas de casas, uma cor. af_03/2024</t>
  </si>
  <si>
    <t>05.005 </t>
  </si>
  <si>
    <t>Aplicação manual de fundo selador acrílico em paredes externas de casas. af_03/2024</t>
  </si>
  <si>
    <t>05.006 </t>
  </si>
  <si>
    <t>Emassamento de superfície, com aplicação de 02 demãos de massa acrílica, lixamento e retoques - Rev 01</t>
  </si>
  <si>
    <t>05.007 </t>
  </si>
  <si>
    <t>Pintura de acabamento com aplicação de 02 demaõs de tinta acrílica premium nas cores padrão Pref. de Aracaju 2025</t>
  </si>
  <si>
    <t>06 </t>
  </si>
  <si>
    <t>WC ADAPTADO</t>
  </si>
  <si>
    <t>06.001 </t>
  </si>
  <si>
    <t>Escavação manual de vala ou cava em material de 1ª categoria, profundidade até 1,50m</t>
  </si>
  <si>
    <t>06.002 </t>
  </si>
  <si>
    <t>Cintas e vergas em blocos de concreto tipo "u" (calha) 19x19x39, preenchidos com concreto armado fck=15 mpa</t>
  </si>
  <si>
    <t>06.003 </t>
  </si>
  <si>
    <t>Aterro de caixão de ediificação, com fornec. de areia, adensada com água</t>
  </si>
  <si>
    <t>06.004 </t>
  </si>
  <si>
    <t>Camada impermeabilizadora, espessura = 7,0cm, c/ concreto fck = 15mpa</t>
  </si>
  <si>
    <t>06.005 </t>
  </si>
  <si>
    <t>Alvenaria bloco cerâmico vedação, 9x19x24cm, e=9cm, com argamassa t5 - 1:2:8 (cimento/cal/areia), junta=1cm - Rev.09</t>
  </si>
  <si>
    <t>06.006 </t>
  </si>
  <si>
    <t>06.007 </t>
  </si>
  <si>
    <t>06.008 </t>
  </si>
  <si>
    <t>Reboco ou emboço interno, de parede, com argamassa traço t6 - 1:2:10 (cimento / cal / areia), espessura 1,5 cm</t>
  </si>
  <si>
    <t>06.009 </t>
  </si>
  <si>
    <t>06.010 </t>
  </si>
  <si>
    <t>Pintura para exteriores, sobre paredes, com lixamento, aplicação de 01 demão de selador acrílico, 02 demãos de massa acrílica e 02 demãos de tinta acrílica convencional - Rev 03</t>
  </si>
  <si>
    <t>06.011 </t>
  </si>
  <si>
    <t>Revestimento cerâmico para piso ou parede, 43 x 43 cm, Arielle, linha riviera, cor branca, ou similar, PEI-4, aplicado com argamassa industrializada ac-ii, rejuntado, exclusive regularização de base ou emboço</t>
  </si>
  <si>
    <t>06.012 </t>
  </si>
  <si>
    <t>Soleira em granito cinza andorinha, l = 15 cm, e = 2 cm</t>
  </si>
  <si>
    <t>06.013 </t>
  </si>
  <si>
    <t>Peitoril granito cinza polido, c/ largura = 17 cm, esp = 2 cm</t>
  </si>
  <si>
    <t>06.014 </t>
  </si>
  <si>
    <t>Forro de pvc, em réguas de 10 ou 20 cm, aplicado,  inclusive estrutura para fixação (perfis em PVC) marca Araforros ou similar, instalado - Rev 06_10/2021</t>
  </si>
  <si>
    <t>06.015 </t>
  </si>
  <si>
    <t>Regularização de base para revest. de pisos com arg. traço t4, esp. média = 2,5cm</t>
  </si>
  <si>
    <t>06.016 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</si>
  <si>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</si>
  <si>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06.017 </t>
  </si>
  <si>
    <t>Pintura sobre superfícies de madeira com aplicação de 01 demão de fundo sintético nivelador, 01 demão de massa a óleo e 02 demãos de tinta esmalte</t>
  </si>
  <si>
    <t>06.018 </t>
  </si>
  <si>
    <t>Porta em madeira compensada (canela), lisa, semi-ôca, 0.90 x 2.10 m, para sanitário de deficiente físico (inclusive batente, ferragens, fechadura, suporte e chapa de alumínio e=1mm) - Rev 03</t>
  </si>
  <si>
    <t>07 </t>
  </si>
  <si>
    <t>COBERTURA</t>
  </si>
  <si>
    <t>07.001 </t>
  </si>
  <si>
    <t>Madeiramento em massaranduba/madeira de lei, peça serrada 14cm x 14cm, c/ abertura de encaixes</t>
  </si>
  <si>
    <t>07.002 </t>
  </si>
  <si>
    <t>Madeiramento em massaranduba/madeira de lei, peça serrada 5cm x 11cm, p/ telha ondulada eternit 8 mm</t>
  </si>
  <si>
    <t>07.003 </t>
  </si>
  <si>
    <t>Telhamento com telha de fibrocimento ondulada esp = 8mm</t>
  </si>
  <si>
    <t>07.004 </t>
  </si>
  <si>
    <t>Cumeeira normal em fibrocimento para telha de 8mm</t>
  </si>
  <si>
    <t>07.005 </t>
  </si>
  <si>
    <t>Rufo em placa de concreto l = 0,34 m</t>
  </si>
  <si>
    <t>07.006 </t>
  </si>
  <si>
    <t>Caixa de passagem em alvenaria de tijolos maciços esp. = 0,12m,  dim. int. =  0.40 x 0.40 x 0.60m, com grelha de ferro fundido</t>
  </si>
  <si>
    <t>07.007 </t>
  </si>
  <si>
    <t>Tubo pvc rígido soldável ponta e bolsa p/ esgoto predial, d = 100 mm</t>
  </si>
  <si>
    <t>08 </t>
  </si>
  <si>
    <t>INSTALAÇÕES</t>
  </si>
  <si>
    <t>08.001 </t>
  </si>
  <si>
    <t>Entrada de energia elétrica trifásica demanda entre 0 e 15,2 kw - Rev 01</t>
  </si>
  <si>
    <t>08.002 </t>
  </si>
  <si>
    <t>Eletroduto de pvc rígido roscável, diâm = 50mm (1 1/2")</t>
  </si>
  <si>
    <t>08.003 </t>
  </si>
  <si>
    <t>Cabo de cobre isolado HEPR (XLPE), rigido,  16mm²,  1kv / 90º C</t>
  </si>
  <si>
    <t>08.004 </t>
  </si>
  <si>
    <t>Disjuntor tripolar tipo din, corrente nominal de 32a - fornecimento e instalação. af_10/2020</t>
  </si>
  <si>
    <t>08.005 </t>
  </si>
  <si>
    <t>Disjuntor bipolar tipo din, corrente nominal de 20a - fornecimento e instalação. af_10/2020</t>
  </si>
  <si>
    <t>08.006 </t>
  </si>
  <si>
    <t>Disjuntor monopolar tipo din, corrente nominal de 20a - fornecimento e instalação. af_10/2020</t>
  </si>
  <si>
    <t>08.007 </t>
  </si>
  <si>
    <t>Disjuntor monopolar tipo din, corrente nominal de 16a - fornecimento e instalação. af_10/2020</t>
  </si>
  <si>
    <t>08.008 </t>
  </si>
  <si>
    <t>Ponto de luz em teto ou parede, com eletroduto pvc rígido embutido Ø 3/4"</t>
  </si>
  <si>
    <t>08.009 </t>
  </si>
  <si>
    <t>Ponto de luz em teto ou parede, com eletroduto de pvc flexivel sanfonado aparente Ø 3/4"</t>
  </si>
  <si>
    <t>08.010 </t>
  </si>
  <si>
    <t>Ponto de interruptor 01 seção (1 s) embutido com eletroduto de pvc flexível sanfonado Ø 3/4"</t>
  </si>
  <si>
    <t>pt</t>
  </si>
  <si>
    <t>08.011 </t>
  </si>
  <si>
    <t>Ponto de tomada dupla 2p+t, ABNT, 10 A, com eletroduto de pvc rígido embutido, com fio rigido 2,5mm² (fio 12)</t>
  </si>
  <si>
    <t>08.012 </t>
  </si>
  <si>
    <t>Ponto de caixa seca p/ lógica, c/ eletroduto pvc rígido embutido Ø 3/4"</t>
  </si>
  <si>
    <t>08.013 </t>
  </si>
  <si>
    <t>Ponto de água fria aparente, c/material pvc rígido soldável Ø 25mm</t>
  </si>
  <si>
    <t>08.014 </t>
  </si>
  <si>
    <t>Ponto de esgoto com tubo de pvc rígido soldável de  Ø 50 mm (pias de cozinha, máquinas de lavar, etc...)</t>
  </si>
  <si>
    <t>08.015 </t>
  </si>
  <si>
    <t>Ponto de esgoto com tubo de pvc rígido soldável de  Ø 40 mm (lavatórios, mictórios, ralos sifonados, etc...)</t>
  </si>
  <si>
    <t>08.016 </t>
  </si>
  <si>
    <t>Ponto de esgoto com tubo de pvc rígido soldável de Ø 100 mm (vaso sanitário)</t>
  </si>
  <si>
    <t>08.017 </t>
  </si>
  <si>
    <t>Tubo pvc rigido soldavel, serie reforçada, p/esgoto e aguas pluviais, d= 100mm</t>
  </si>
  <si>
    <t>08.018 </t>
  </si>
  <si>
    <t>*Caixa de passagem cp2-080 (60x60x80cm)</t>
  </si>
  <si>
    <t>08.019 </t>
  </si>
  <si>
    <t>Caixa d´água em polietileno, 250 litros (inclusos tubos, conexões e torneira de bóia) - fornecimento e instalação</t>
  </si>
  <si>
    <t>08.020 </t>
  </si>
  <si>
    <t>Ligação Predial de Água em Mureta de Concreto, Provisória ou Definitiva, com Fornecimento de Material, inclusive Mureta e Hidrômetro, Rede DN 50mm - Rev 03_10/2022</t>
  </si>
  <si>
    <t>UN</t>
  </si>
  <si>
    <t>08.021 </t>
  </si>
  <si>
    <t>Vaso sanitário, linha vogue plus conforto P.510.17, sem abertura frontal, DECA  ou similar, inclusive caixa acoplada</t>
  </si>
  <si>
    <t>08.022 </t>
  </si>
  <si>
    <t>Lavatório louça (Deca-Linha Vogue Plus Conforto, ref L-510 ou similar) com coluna suspensa, (Deca, Linha Vogue Plus Conforto, ref. C-510 ou similar), c/ sifão cromado, válvula cromada, engate cromado, exclusive torneira</t>
  </si>
  <si>
    <t>08.023 </t>
  </si>
  <si>
    <t>Torneira de mesa com fechamento automático, linha Decamatic Eco, ref.1173.C, DECA ou similar</t>
  </si>
  <si>
    <t>08.024 </t>
  </si>
  <si>
    <t>Barra de apoio, reta, fixa, em aço inox, l=40cm, d=1 1/4", Jackwal ou similar</t>
  </si>
  <si>
    <t>08.025 </t>
  </si>
  <si>
    <t>Barra de apoio, reta, fixa, em aço inox, l=60cm, d=1 1/4", Jackwal ou similar</t>
  </si>
  <si>
    <t>08.026 </t>
  </si>
  <si>
    <t>Barra de apoio, reta, fixa, em aço inox, l=70cm, d=1 1/4", Jackwal ou similar</t>
  </si>
  <si>
    <t>08.027 </t>
  </si>
  <si>
    <t>Caixa sifonada quadrada, com três entradas e uma saida, d = 100x100x50mm, ref. nº 63, branco, com grelha, Akros ou similar</t>
  </si>
  <si>
    <t>08.028 </t>
  </si>
  <si>
    <t>Torneira cromada para tanque/jardim, 1/2", ref.1153, linha Misty, Fabrimar ou similar</t>
  </si>
  <si>
    <t>08.029 </t>
  </si>
  <si>
    <t>Bebedouro elétrico de pressão 40 litros inox, 110v, Masterfrio ou similar</t>
  </si>
  <si>
    <t>08.030 </t>
  </si>
  <si>
    <t>Luminária externa tipo arandela, ref:CWA-224,Tecnolux ou similar, p/fixação em parede, fabricada em aluminio com difusor em vidro alcalino prensado, inclusive lâmpada fluorescente compacta 26w - Rev 01</t>
  </si>
  <si>
    <t>08.031 </t>
  </si>
  <si>
    <t>Luminária sobrepor quadrada  Led 24W*, 6500K G- Light ou similar</t>
  </si>
  <si>
    <t>08.032 </t>
  </si>
  <si>
    <t>Bocal para lâmpada incandescente</t>
  </si>
  <si>
    <t>08.033 </t>
  </si>
  <si>
    <t>Lâmpada led 50w de potência, luz branca bivolt, marca LLum  ou similar</t>
  </si>
  <si>
    <t>08.034 </t>
  </si>
  <si>
    <t>Câmera de vídeo digital, bullet PoE, full hd 1080P, com infravermelho e alcance de 30m, IP67, hikvision ou similar. Exclusive ponto de lógica e ponto de energia</t>
  </si>
  <si>
    <t>09 </t>
  </si>
  <si>
    <t>PAVIMENTAÇÃO</t>
  </si>
  <si>
    <t>09.001 </t>
  </si>
  <si>
    <t>Aplicação de lona plástica para execução de pavimentos de concreto. af_04/2022</t>
  </si>
  <si>
    <t>09.002 </t>
  </si>
  <si>
    <t>Colchão de areia</t>
  </si>
  <si>
    <t>09.003 </t>
  </si>
  <si>
    <t>Execução de passeio (calçada) ou piso de concreto com concreto moldado in loco, usinado c20, acabamento convencional, não armado. af_08/2022</t>
  </si>
  <si>
    <t>09.004 </t>
  </si>
  <si>
    <t>Lastro de brita 1</t>
  </si>
  <si>
    <t>09.005 </t>
  </si>
  <si>
    <t>Concreto simples fabricado na obra, fck=13,5 mpa, lançado e adensado</t>
  </si>
  <si>
    <t>09.006 </t>
  </si>
  <si>
    <t>Meio-fio pré moldado de concreto simples (0,12 x 0,30 x 1,00m), rejuntado com argamassa de cimento e areia no traço 1:3</t>
  </si>
  <si>
    <t>09.007 </t>
  </si>
  <si>
    <t>Pintura de meio-fio com tinta branca a base de cal (caiação). af_05/2021</t>
  </si>
  <si>
    <t>09.008 </t>
  </si>
  <si>
    <t>Pintura p/ teto c/ aplicação de 2 demãos tinta novacor, cores cerâmica, concreto, verde ou azul - aplicação c/ rôlo</t>
  </si>
  <si>
    <t>10 </t>
  </si>
  <si>
    <t>DIVERSOS</t>
  </si>
  <si>
    <t>10.001 </t>
  </si>
  <si>
    <t>Portão em tubo de aço galvanizado com quadro de DN 1 1/4", e barras verticais de DN 1" a cada 10cm</t>
  </si>
  <si>
    <t>10.002 </t>
  </si>
  <si>
    <t>Pintura de acabamento com aplicação de 02 demãos de esmalte sobre superfícies metálicas - R1</t>
  </si>
  <si>
    <t>10.003 </t>
  </si>
  <si>
    <t>Placa de sinalização, dim.: 60 x 80 cm,  - "Estacionamento Reservado - Deficiente/Idosos", incluso barrote para fixação - fornecimento e instalação</t>
  </si>
  <si>
    <t>10.004 </t>
  </si>
  <si>
    <t>Pintura p/ piso c/ aplicação de 2 demãos tinta novacor, cores cerâmica, concreto, verde ou azul - aplicação c/ rôlo - R1</t>
  </si>
  <si>
    <t>10.005 </t>
  </si>
  <si>
    <t>Placa de obra (para construcao civil) em chapa galvanizada *n. 22*, adesivada, de *2,4 x 1,2* m (sem postes para fixacao) - IDENTIDADE VISUAL</t>
  </si>
  <si>
    <t>10.006 </t>
  </si>
  <si>
    <t>Aluguel de caminhão munck 40 toneladas, operação na cidade de Aracaju, total de 8h trabalhadas por dia. Inclusive operador</t>
  </si>
  <si>
    <t>10.007 </t>
  </si>
  <si>
    <t>Tenda confeccionada em lona TD-1000 Anti-chama tipo pirânide com Estrutura metalica em tubo galv.1 1/4, 1 1/5 e pés c/ 2",( dim. 5m x5m)</t>
  </si>
  <si>
    <t>und</t>
  </si>
  <si>
    <t>11 </t>
  </si>
  <si>
    <t>FRETE DE MATERIAIS</t>
  </si>
  <si>
    <t>11.001 </t>
  </si>
  <si>
    <t>Transporte comercial com caminhão basculante de 10m³, em rodovia pavimentada (densidade=1,5t/m³) - ARENOSOS</t>
  </si>
  <si>
    <t>tkm</t>
  </si>
  <si>
    <t>11.002 </t>
  </si>
  <si>
    <t>Transporte comercial com caminhão basculante de 10m³, em rodovia pavimentada (densidade=1,5t/m³)  - BRITADOS</t>
  </si>
  <si>
    <t>12 </t>
  </si>
  <si>
    <t>CLIMATIZAÇÃO</t>
  </si>
  <si>
    <t>12.001 </t>
  </si>
  <si>
    <t>Ar condicionado split on/off, hi-wall (parede), 12000 btus/h, ciclo frio - fornecimento e instalação. af_11/2021_pe</t>
  </si>
  <si>
    <t>12.002 </t>
  </si>
  <si>
    <t>Instalação de Ar condicionado split (evaporadora e condensadora), hi-wall (parede), de 12000 btu/h até 18000 btu/h, com distância entre evaporadora e condensadora de até 3m. Rev 01_01/2025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</si>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</sst>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.##000##"/>
    <numFmt numFmtId="165" formatCode="&quot;R$&quot;\ #,##0.00"/>
    <numFmt numFmtId="171" formatCode="##.##00"/>
    <numFmt numFmtId="172" formatCode="&quot;R$&quot;\ #,##0.0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71" fontId="1" fillId="0" borderId="1" xfId="0" applyNumberFormat="1" applyFont="1" applyBorder="1" applyAlignment="1">
      <alignment horizontal="center"/>
    </xf>
    <xf numFmtId="172" fontId="1" fillId="0" borderId="0" xfId="0" applyNumberFormat="1" applyFont="1"/>
    <xf numFmtId="165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70264-8A2D-4B25-9173-AB2AD443579E}">
  <dimension ref="A1:J115"/>
  <sheetViews>
    <sheetView tabSelected="1" zoomScaleNormal="100" workbookViewId="0">
      <selection activeCell="J16" sqref="J16"/>
    </sheetView>
  </sheetViews>
  <sheetFormatPr defaultRowHeight="13.2" x14ac:dyDescent="0.25"/>
  <cols>
    <col min="1" max="1" width="15.77734375" style="2" customWidth="1"/>
    <col min="2" max="2" width="60.77734375" style="3" customWidth="1"/>
    <col min="3" max="3" width="6.77734375" style="4" customWidth="1"/>
    <col min="4" max="4" width="10.77734375" style="5" customWidth="1"/>
    <col min="5" max="6" width="16.77734375" style="16" customWidth="1"/>
    <col min="7" max="7" width="10.88671875" style="1" bestFit="1" customWidth="1"/>
    <col min="8" max="8" width="14" style="1" bestFit="1" customWidth="1"/>
    <col min="9" max="9" width="10.88671875" style="1" bestFit="1" customWidth="1"/>
    <col min="10" max="10" width="12.88671875" style="1" bestFit="1" customWidth="1"/>
    <col min="11" max="16384" width="8.88671875" style="1"/>
  </cols>
  <sheetData>
    <row r="1" spans="1:10" x14ac:dyDescent="0.25">
      <c r="A1" s="6" t="s">
        <v>0</v>
      </c>
    </row>
    <row r="2" spans="1:10" x14ac:dyDescent="0.25">
      <c r="A2" s="2" t="s">
        <v>1</v>
      </c>
    </row>
    <row r="3" spans="1:10" x14ac:dyDescent="0.25">
      <c r="A3" s="2" t="s">
        <v>2</v>
      </c>
    </row>
    <row r="4" spans="1:10" x14ac:dyDescent="0.25">
      <c r="A4" s="8" t="s">
        <v>3</v>
      </c>
      <c r="B4" s="11" t="s">
        <v>4</v>
      </c>
      <c r="C4" s="8" t="s">
        <v>5</v>
      </c>
      <c r="D4" s="14" t="s">
        <v>6</v>
      </c>
      <c r="E4" s="15" t="s">
        <v>7</v>
      </c>
      <c r="F4" s="15" t="s">
        <v>8</v>
      </c>
    </row>
    <row r="5" spans="1:10" x14ac:dyDescent="0.25">
      <c r="A5" s="10" t="s">
        <v>9</v>
      </c>
      <c r="B5" s="10" t="s">
        <v>10</v>
      </c>
      <c r="C5" s="12"/>
      <c r="D5" s="13"/>
      <c r="E5" s="17"/>
      <c r="F5" s="18">
        <f>SUM(F6:F7)</f>
        <v>6422.22</v>
      </c>
    </row>
    <row r="6" spans="1:10" x14ac:dyDescent="0.25">
      <c r="A6" s="9" t="s">
        <v>11</v>
      </c>
      <c r="B6" s="9" t="s">
        <v>12</v>
      </c>
      <c r="C6" s="12" t="s">
        <v>13</v>
      </c>
      <c r="D6" s="20">
        <v>1</v>
      </c>
      <c r="E6" s="17">
        <v>6159.47</v>
      </c>
      <c r="F6" s="17">
        <f>ROUND(D6*E6,2)</f>
        <v>6159.47</v>
      </c>
      <c r="G6" s="19"/>
      <c r="H6" s="21"/>
      <c r="I6" s="19"/>
      <c r="J6" s="16"/>
    </row>
    <row r="7" spans="1:10" x14ac:dyDescent="0.25">
      <c r="A7" s="9" t="s">
        <v>14</v>
      </c>
      <c r="B7" s="9" t="s">
        <v>15</v>
      </c>
      <c r="C7" s="12" t="s">
        <v>13</v>
      </c>
      <c r="D7" s="20">
        <v>1</v>
      </c>
      <c r="E7" s="17">
        <v>262.75</v>
      </c>
      <c r="F7" s="17">
        <f>ROUND(D7*E7,2)</f>
        <v>262.75</v>
      </c>
      <c r="G7" s="19"/>
      <c r="H7" s="21"/>
      <c r="I7" s="19"/>
      <c r="J7" s="16"/>
    </row>
    <row r="8" spans="1:10" x14ac:dyDescent="0.25">
      <c r="A8" s="10" t="s">
        <v>16</v>
      </c>
      <c r="B8" s="10" t="s">
        <v>17</v>
      </c>
      <c r="C8" s="12"/>
      <c r="D8" s="20"/>
      <c r="E8" s="17">
        <v>0</v>
      </c>
      <c r="F8" s="18">
        <f>SUM(F9)</f>
        <v>81.52</v>
      </c>
      <c r="G8" s="19"/>
      <c r="H8" s="21"/>
      <c r="I8" s="19"/>
      <c r="J8" s="16"/>
    </row>
    <row r="9" spans="1:10" x14ac:dyDescent="0.25">
      <c r="A9" s="9" t="s">
        <v>18</v>
      </c>
      <c r="B9" s="9" t="s">
        <v>19</v>
      </c>
      <c r="C9" s="12" t="s">
        <v>20</v>
      </c>
      <c r="D9" s="20">
        <v>2</v>
      </c>
      <c r="E9" s="17">
        <v>40.76</v>
      </c>
      <c r="F9" s="17">
        <f>ROUND(D9*E9,2)</f>
        <v>81.52</v>
      </c>
      <c r="G9" s="19"/>
      <c r="H9" s="21"/>
      <c r="I9" s="19"/>
      <c r="J9" s="16"/>
    </row>
    <row r="10" spans="1:10" x14ac:dyDescent="0.25">
      <c r="A10" s="10" t="s">
        <v>21</v>
      </c>
      <c r="B10" s="10" t="s">
        <v>22</v>
      </c>
      <c r="C10" s="12"/>
      <c r="D10" s="20"/>
      <c r="E10" s="17">
        <v>0</v>
      </c>
      <c r="F10" s="18">
        <f>SUM(F11:F16)</f>
        <v>9803.1700000000019</v>
      </c>
      <c r="G10" s="19"/>
      <c r="H10" s="21"/>
      <c r="I10" s="19"/>
      <c r="J10" s="16"/>
    </row>
    <row r="11" spans="1:10" x14ac:dyDescent="0.25">
      <c r="A11" s="9" t="s">
        <v>23</v>
      </c>
      <c r="B11" s="9" t="s">
        <v>24</v>
      </c>
      <c r="C11" s="12" t="s">
        <v>25</v>
      </c>
      <c r="D11" s="20">
        <v>6</v>
      </c>
      <c r="E11" s="17">
        <v>337.01</v>
      </c>
      <c r="F11" s="17">
        <f t="shared" ref="F11:F16" si="0">ROUND(D11*E11,2)</f>
        <v>2022.06</v>
      </c>
      <c r="G11" s="19"/>
      <c r="H11" s="21"/>
      <c r="I11" s="19"/>
      <c r="J11" s="16"/>
    </row>
    <row r="12" spans="1:10" ht="26.4" x14ac:dyDescent="0.25">
      <c r="A12" s="9" t="s">
        <v>26</v>
      </c>
      <c r="B12" s="9" t="s">
        <v>27</v>
      </c>
      <c r="C12" s="12" t="s">
        <v>28</v>
      </c>
      <c r="D12" s="20">
        <v>2</v>
      </c>
      <c r="E12" s="17">
        <v>1465.44</v>
      </c>
      <c r="F12" s="17">
        <f t="shared" si="0"/>
        <v>2930.88</v>
      </c>
      <c r="G12" s="19"/>
      <c r="H12" s="21"/>
      <c r="I12" s="19"/>
      <c r="J12" s="16"/>
    </row>
    <row r="13" spans="1:10" ht="26.4" x14ac:dyDescent="0.25">
      <c r="A13" s="9" t="s">
        <v>29</v>
      </c>
      <c r="B13" s="9" t="s">
        <v>30</v>
      </c>
      <c r="C13" s="12" t="s">
        <v>13</v>
      </c>
      <c r="D13" s="20">
        <v>1</v>
      </c>
      <c r="E13" s="17">
        <v>1581.85</v>
      </c>
      <c r="F13" s="17">
        <f t="shared" si="0"/>
        <v>1581.85</v>
      </c>
      <c r="G13" s="19"/>
      <c r="H13" s="21"/>
      <c r="I13" s="19"/>
      <c r="J13" s="16"/>
    </row>
    <row r="14" spans="1:10" ht="26.4" x14ac:dyDescent="0.25">
      <c r="A14" s="9" t="s">
        <v>31</v>
      </c>
      <c r="B14" s="9" t="s">
        <v>32</v>
      </c>
      <c r="C14" s="12" t="s">
        <v>25</v>
      </c>
      <c r="D14" s="20">
        <v>210</v>
      </c>
      <c r="E14" s="17">
        <v>6.06</v>
      </c>
      <c r="F14" s="17">
        <f t="shared" si="0"/>
        <v>1272.5999999999999</v>
      </c>
      <c r="G14" s="19"/>
      <c r="H14" s="21"/>
      <c r="I14" s="19"/>
      <c r="J14" s="16"/>
    </row>
    <row r="15" spans="1:10" ht="26.4" x14ac:dyDescent="0.25">
      <c r="A15" s="9" t="s">
        <v>33</v>
      </c>
      <c r="B15" s="9" t="s">
        <v>34</v>
      </c>
      <c r="C15" s="12" t="s">
        <v>25</v>
      </c>
      <c r="D15" s="20">
        <v>210</v>
      </c>
      <c r="E15" s="17">
        <v>4.2699999999999996</v>
      </c>
      <c r="F15" s="17">
        <f t="shared" si="0"/>
        <v>896.7</v>
      </c>
      <c r="G15" s="19"/>
      <c r="H15" s="21"/>
      <c r="I15" s="19"/>
      <c r="J15" s="16"/>
    </row>
    <row r="16" spans="1:10" ht="26.4" x14ac:dyDescent="0.25">
      <c r="A16" s="9" t="s">
        <v>35</v>
      </c>
      <c r="B16" s="9" t="s">
        <v>36</v>
      </c>
      <c r="C16" s="12" t="s">
        <v>13</v>
      </c>
      <c r="D16" s="20">
        <v>4</v>
      </c>
      <c r="E16" s="17">
        <v>274.77</v>
      </c>
      <c r="F16" s="17">
        <f t="shared" si="0"/>
        <v>1099.08</v>
      </c>
      <c r="G16" s="19"/>
      <c r="H16" s="21"/>
      <c r="I16" s="19"/>
      <c r="J16" s="16"/>
    </row>
    <row r="17" spans="1:10" x14ac:dyDescent="0.25">
      <c r="A17" s="10" t="s">
        <v>37</v>
      </c>
      <c r="B17" s="10" t="s">
        <v>38</v>
      </c>
      <c r="C17" s="12"/>
      <c r="D17" s="20"/>
      <c r="E17" s="17">
        <v>0</v>
      </c>
      <c r="F17" s="18">
        <f>SUM(F18:F20)</f>
        <v>481.34000000000003</v>
      </c>
      <c r="G17" s="19"/>
      <c r="H17" s="21"/>
      <c r="I17" s="19"/>
      <c r="J17" s="16"/>
    </row>
    <row r="18" spans="1:10" x14ac:dyDescent="0.25">
      <c r="A18" s="9" t="s">
        <v>39</v>
      </c>
      <c r="B18" s="9" t="s">
        <v>40</v>
      </c>
      <c r="C18" s="12" t="s">
        <v>41</v>
      </c>
      <c r="D18" s="20">
        <v>5.14</v>
      </c>
      <c r="E18" s="17">
        <v>28.61</v>
      </c>
      <c r="F18" s="17">
        <f t="shared" ref="F18:F20" si="1">ROUND(D18*E18,2)</f>
        <v>147.06</v>
      </c>
      <c r="G18" s="19"/>
      <c r="H18" s="21"/>
      <c r="I18" s="19"/>
      <c r="J18" s="16"/>
    </row>
    <row r="19" spans="1:10" x14ac:dyDescent="0.25">
      <c r="A19" s="9" t="s">
        <v>42</v>
      </c>
      <c r="B19" s="9" t="s">
        <v>43</v>
      </c>
      <c r="C19" s="12" t="s">
        <v>25</v>
      </c>
      <c r="D19" s="20">
        <v>8.2200000000000006</v>
      </c>
      <c r="E19" s="17">
        <v>24.8</v>
      </c>
      <c r="F19" s="17">
        <f t="shared" si="1"/>
        <v>203.86</v>
      </c>
      <c r="G19" s="19"/>
      <c r="H19" s="21"/>
      <c r="I19" s="19"/>
      <c r="J19" s="16"/>
    </row>
    <row r="20" spans="1:10" x14ac:dyDescent="0.25">
      <c r="A20" s="9" t="s">
        <v>44</v>
      </c>
      <c r="B20" s="9" t="s">
        <v>45</v>
      </c>
      <c r="C20" s="12" t="s">
        <v>46</v>
      </c>
      <c r="D20" s="20">
        <v>13.7</v>
      </c>
      <c r="E20" s="17">
        <v>9.52</v>
      </c>
      <c r="F20" s="17">
        <f t="shared" si="1"/>
        <v>130.41999999999999</v>
      </c>
      <c r="G20" s="19"/>
      <c r="H20" s="21"/>
      <c r="I20" s="19"/>
      <c r="J20" s="16"/>
    </row>
    <row r="21" spans="1:10" x14ac:dyDescent="0.25">
      <c r="A21" s="10" t="s">
        <v>47</v>
      </c>
      <c r="B21" s="10" t="s">
        <v>48</v>
      </c>
      <c r="C21" s="12"/>
      <c r="D21" s="20"/>
      <c r="E21" s="17">
        <v>0</v>
      </c>
      <c r="F21" s="18">
        <f>SUM(F22:F28)</f>
        <v>19338.72</v>
      </c>
      <c r="G21" s="19"/>
      <c r="H21" s="21"/>
      <c r="I21" s="19"/>
      <c r="J21" s="16"/>
    </row>
    <row r="22" spans="1:10" ht="39.6" x14ac:dyDescent="0.25">
      <c r="A22" s="9" t="s">
        <v>49</v>
      </c>
      <c r="B22" s="9" t="s">
        <v>50</v>
      </c>
      <c r="C22" s="12" t="s">
        <v>25</v>
      </c>
      <c r="D22" s="20">
        <v>56.32</v>
      </c>
      <c r="E22" s="17">
        <v>164.89</v>
      </c>
      <c r="F22" s="17">
        <f t="shared" ref="F22:F28" si="2">ROUND(D22*E22,2)</f>
        <v>9286.6</v>
      </c>
      <c r="G22" s="19"/>
      <c r="H22" s="21"/>
      <c r="I22" s="19"/>
      <c r="J22" s="16"/>
    </row>
    <row r="23" spans="1:10" ht="26.4" x14ac:dyDescent="0.25">
      <c r="A23" s="9" t="s">
        <v>51</v>
      </c>
      <c r="B23" s="9" t="s">
        <v>52</v>
      </c>
      <c r="C23" s="12" t="s">
        <v>25</v>
      </c>
      <c r="D23" s="20">
        <v>148.5</v>
      </c>
      <c r="E23" s="17">
        <v>6.17</v>
      </c>
      <c r="F23" s="17">
        <f t="shared" si="2"/>
        <v>916.25</v>
      </c>
      <c r="G23" s="19"/>
      <c r="H23" s="21"/>
      <c r="I23" s="19"/>
      <c r="J23" s="16"/>
    </row>
    <row r="24" spans="1:10" ht="26.4" x14ac:dyDescent="0.25">
      <c r="A24" s="9" t="s">
        <v>53</v>
      </c>
      <c r="B24" s="9" t="s">
        <v>54</v>
      </c>
      <c r="C24" s="12" t="s">
        <v>25</v>
      </c>
      <c r="D24" s="20">
        <v>148.5</v>
      </c>
      <c r="E24" s="17">
        <v>33.18</v>
      </c>
      <c r="F24" s="17">
        <f t="shared" si="2"/>
        <v>4927.2299999999996</v>
      </c>
      <c r="G24" s="19"/>
      <c r="H24" s="21"/>
      <c r="I24" s="19"/>
      <c r="J24" s="16"/>
    </row>
    <row r="25" spans="1:10" ht="26.4" x14ac:dyDescent="0.25">
      <c r="A25" s="9" t="s">
        <v>55</v>
      </c>
      <c r="B25" s="9" t="s">
        <v>56</v>
      </c>
      <c r="C25" s="12" t="s">
        <v>25</v>
      </c>
      <c r="D25" s="20">
        <v>122.32</v>
      </c>
      <c r="E25" s="17">
        <v>20.63</v>
      </c>
      <c r="F25" s="17">
        <f t="shared" si="2"/>
        <v>2523.46</v>
      </c>
      <c r="G25" s="19"/>
      <c r="H25" s="21"/>
      <c r="I25" s="19"/>
      <c r="J25" s="16"/>
    </row>
    <row r="26" spans="1:10" ht="26.4" x14ac:dyDescent="0.25">
      <c r="A26" s="9" t="s">
        <v>57</v>
      </c>
      <c r="B26" s="9" t="s">
        <v>58</v>
      </c>
      <c r="C26" s="12" t="s">
        <v>25</v>
      </c>
      <c r="D26" s="20">
        <v>148.5</v>
      </c>
      <c r="E26" s="17">
        <v>3.42</v>
      </c>
      <c r="F26" s="17">
        <f t="shared" si="2"/>
        <v>507.87</v>
      </c>
      <c r="G26" s="19"/>
      <c r="H26" s="21"/>
      <c r="I26" s="19"/>
      <c r="J26" s="16"/>
    </row>
    <row r="27" spans="1:10" ht="26.4" x14ac:dyDescent="0.25">
      <c r="A27" s="9" t="s">
        <v>59</v>
      </c>
      <c r="B27" s="9" t="s">
        <v>60</v>
      </c>
      <c r="C27" s="12" t="s">
        <v>25</v>
      </c>
      <c r="D27" s="20">
        <v>26.18</v>
      </c>
      <c r="E27" s="17">
        <v>18.8</v>
      </c>
      <c r="F27" s="17">
        <f t="shared" si="2"/>
        <v>492.18</v>
      </c>
      <c r="G27" s="19"/>
      <c r="H27" s="21"/>
      <c r="I27" s="19"/>
      <c r="J27" s="16"/>
    </row>
    <row r="28" spans="1:10" ht="26.4" x14ac:dyDescent="0.25">
      <c r="A28" s="9" t="s">
        <v>61</v>
      </c>
      <c r="B28" s="9" t="s">
        <v>62</v>
      </c>
      <c r="C28" s="12" t="s">
        <v>25</v>
      </c>
      <c r="D28" s="20">
        <v>26.18</v>
      </c>
      <c r="E28" s="17">
        <v>26.17</v>
      </c>
      <c r="F28" s="17">
        <f t="shared" si="2"/>
        <v>685.13</v>
      </c>
      <c r="G28" s="19"/>
      <c r="H28" s="21"/>
      <c r="I28" s="19"/>
      <c r="J28" s="16"/>
    </row>
    <row r="29" spans="1:10" x14ac:dyDescent="0.25">
      <c r="A29" s="10" t="s">
        <v>63</v>
      </c>
      <c r="B29" s="10" t="s">
        <v>64</v>
      </c>
      <c r="C29" s="12"/>
      <c r="D29" s="20"/>
      <c r="E29" s="17">
        <v>0</v>
      </c>
      <c r="F29" s="18">
        <f>SUM(F30:F47)</f>
        <v>6384.76</v>
      </c>
      <c r="G29" s="19"/>
      <c r="H29" s="21"/>
      <c r="I29" s="19"/>
      <c r="J29" s="16"/>
    </row>
    <row r="30" spans="1:10" ht="26.4" x14ac:dyDescent="0.25">
      <c r="A30" s="9" t="s">
        <v>65</v>
      </c>
      <c r="B30" s="9" t="s">
        <v>66</v>
      </c>
      <c r="C30" s="12" t="s">
        <v>41</v>
      </c>
      <c r="D30" s="20">
        <v>1.57</v>
      </c>
      <c r="E30" s="17">
        <v>50.98</v>
      </c>
      <c r="F30" s="17">
        <f t="shared" ref="F30:F47" si="3">ROUND(D30*E30,2)</f>
        <v>80.040000000000006</v>
      </c>
      <c r="G30" s="19"/>
      <c r="H30" s="21"/>
      <c r="I30" s="19"/>
      <c r="J30" s="16"/>
    </row>
    <row r="31" spans="1:10" ht="26.4" x14ac:dyDescent="0.25">
      <c r="A31" s="9" t="s">
        <v>67</v>
      </c>
      <c r="B31" s="9" t="s">
        <v>68</v>
      </c>
      <c r="C31" s="12" t="s">
        <v>46</v>
      </c>
      <c r="D31" s="20">
        <v>8.6</v>
      </c>
      <c r="E31" s="17">
        <v>27.95</v>
      </c>
      <c r="F31" s="17">
        <f t="shared" si="3"/>
        <v>240.37</v>
      </c>
      <c r="G31" s="19"/>
      <c r="H31" s="21"/>
      <c r="I31" s="19"/>
      <c r="J31" s="16"/>
    </row>
    <row r="32" spans="1:10" ht="26.4" x14ac:dyDescent="0.25">
      <c r="A32" s="9" t="s">
        <v>69</v>
      </c>
      <c r="B32" s="9" t="s">
        <v>70</v>
      </c>
      <c r="C32" s="12" t="s">
        <v>41</v>
      </c>
      <c r="D32" s="20">
        <v>0.3</v>
      </c>
      <c r="E32" s="17">
        <v>160.88999999999999</v>
      </c>
      <c r="F32" s="17">
        <f t="shared" si="3"/>
        <v>48.27</v>
      </c>
      <c r="G32" s="19"/>
      <c r="H32" s="21"/>
      <c r="I32" s="19"/>
      <c r="J32" s="16"/>
    </row>
    <row r="33" spans="1:10" ht="26.4" x14ac:dyDescent="0.25">
      <c r="A33" s="9" t="s">
        <v>71</v>
      </c>
      <c r="B33" s="9" t="s">
        <v>72</v>
      </c>
      <c r="C33" s="12" t="s">
        <v>25</v>
      </c>
      <c r="D33" s="20">
        <v>3</v>
      </c>
      <c r="E33" s="17">
        <v>32.96</v>
      </c>
      <c r="F33" s="17">
        <f t="shared" si="3"/>
        <v>98.88</v>
      </c>
      <c r="G33" s="19"/>
      <c r="H33" s="21"/>
      <c r="I33" s="19"/>
      <c r="J33" s="16"/>
    </row>
    <row r="34" spans="1:10" ht="26.4" x14ac:dyDescent="0.25">
      <c r="A34" s="9" t="s">
        <v>73</v>
      </c>
      <c r="B34" s="9" t="s">
        <v>74</v>
      </c>
      <c r="C34" s="12" t="s">
        <v>25</v>
      </c>
      <c r="D34" s="20">
        <v>22.74</v>
      </c>
      <c r="E34" s="17">
        <v>49.04</v>
      </c>
      <c r="F34" s="17">
        <f t="shared" si="3"/>
        <v>1115.17</v>
      </c>
      <c r="G34" s="19"/>
      <c r="H34" s="21"/>
      <c r="I34" s="19"/>
      <c r="J34" s="16"/>
    </row>
    <row r="35" spans="1:10" ht="26.4" x14ac:dyDescent="0.25">
      <c r="A35" s="9" t="s">
        <v>75</v>
      </c>
      <c r="B35" s="9" t="s">
        <v>68</v>
      </c>
      <c r="C35" s="12" t="s">
        <v>46</v>
      </c>
      <c r="D35" s="20">
        <v>8.6</v>
      </c>
      <c r="E35" s="17">
        <v>27.95</v>
      </c>
      <c r="F35" s="17">
        <f t="shared" si="3"/>
        <v>240.37</v>
      </c>
      <c r="G35" s="19"/>
      <c r="H35" s="21"/>
      <c r="I35" s="19"/>
      <c r="J35" s="16"/>
    </row>
    <row r="36" spans="1:10" ht="26.4" x14ac:dyDescent="0.25">
      <c r="A36" s="9" t="s">
        <v>76</v>
      </c>
      <c r="B36" s="9" t="s">
        <v>52</v>
      </c>
      <c r="C36" s="12" t="s">
        <v>25</v>
      </c>
      <c r="D36" s="20">
        <v>31.9</v>
      </c>
      <c r="E36" s="17">
        <v>6.17</v>
      </c>
      <c r="F36" s="17">
        <f t="shared" si="3"/>
        <v>196.82</v>
      </c>
      <c r="G36" s="19"/>
      <c r="H36" s="21"/>
      <c r="I36" s="19"/>
      <c r="J36" s="16"/>
    </row>
    <row r="37" spans="1:10" ht="26.4" x14ac:dyDescent="0.25">
      <c r="A37" s="9" t="s">
        <v>77</v>
      </c>
      <c r="B37" s="9" t="s">
        <v>78</v>
      </c>
      <c r="C37" s="12" t="s">
        <v>25</v>
      </c>
      <c r="D37" s="20">
        <v>15.52</v>
      </c>
      <c r="E37" s="17">
        <v>29.64</v>
      </c>
      <c r="F37" s="17">
        <f t="shared" si="3"/>
        <v>460.01</v>
      </c>
      <c r="G37" s="19"/>
      <c r="H37" s="21"/>
      <c r="I37" s="19"/>
      <c r="J37" s="16"/>
    </row>
    <row r="38" spans="1:10" ht="26.4" x14ac:dyDescent="0.25">
      <c r="A38" s="9" t="s">
        <v>79</v>
      </c>
      <c r="B38" s="9" t="s">
        <v>54</v>
      </c>
      <c r="C38" s="12" t="s">
        <v>25</v>
      </c>
      <c r="D38" s="20">
        <v>16.38</v>
      </c>
      <c r="E38" s="17">
        <v>33.18</v>
      </c>
      <c r="F38" s="17">
        <f t="shared" si="3"/>
        <v>543.49</v>
      </c>
      <c r="G38" s="19"/>
      <c r="H38" s="21"/>
      <c r="I38" s="19"/>
      <c r="J38" s="16"/>
    </row>
    <row r="39" spans="1:10" ht="39.6" x14ac:dyDescent="0.25">
      <c r="A39" s="9" t="s">
        <v>80</v>
      </c>
      <c r="B39" s="9" t="s">
        <v>81</v>
      </c>
      <c r="C39" s="12" t="s">
        <v>25</v>
      </c>
      <c r="D39" s="20">
        <v>16.38</v>
      </c>
      <c r="E39" s="17">
        <v>43.59</v>
      </c>
      <c r="F39" s="17">
        <f t="shared" si="3"/>
        <v>714</v>
      </c>
      <c r="G39" s="19"/>
      <c r="H39" s="21"/>
      <c r="I39" s="19"/>
      <c r="J39" s="16"/>
    </row>
    <row r="40" spans="1:10" ht="52.8" x14ac:dyDescent="0.25">
      <c r="A40" s="9" t="s">
        <v>82</v>
      </c>
      <c r="B40" s="9" t="s">
        <v>83</v>
      </c>
      <c r="C40" s="12" t="s">
        <v>25</v>
      </c>
      <c r="D40" s="20">
        <v>15.52</v>
      </c>
      <c r="E40" s="17">
        <v>44.19</v>
      </c>
      <c r="F40" s="17">
        <f t="shared" si="3"/>
        <v>685.83</v>
      </c>
      <c r="G40" s="19"/>
      <c r="H40" s="21"/>
      <c r="I40" s="19"/>
      <c r="J40" s="16"/>
    </row>
    <row r="41" spans="1:10" x14ac:dyDescent="0.25">
      <c r="A41" s="9" t="s">
        <v>84</v>
      </c>
      <c r="B41" s="9" t="s">
        <v>85</v>
      </c>
      <c r="C41" s="12" t="s">
        <v>46</v>
      </c>
      <c r="D41" s="20">
        <v>0.95</v>
      </c>
      <c r="E41" s="17">
        <v>83.74</v>
      </c>
      <c r="F41" s="17">
        <f t="shared" si="3"/>
        <v>79.55</v>
      </c>
      <c r="G41" s="19"/>
      <c r="H41" s="21"/>
      <c r="I41" s="19"/>
      <c r="J41" s="16"/>
    </row>
    <row r="42" spans="1:10" x14ac:dyDescent="0.25">
      <c r="A42" s="9" t="s">
        <v>86</v>
      </c>
      <c r="B42" s="9" t="s">
        <v>87</v>
      </c>
      <c r="C42" s="12" t="s">
        <v>46</v>
      </c>
      <c r="D42" s="20">
        <v>0.65</v>
      </c>
      <c r="E42" s="17">
        <v>118.71</v>
      </c>
      <c r="F42" s="17">
        <f t="shared" si="3"/>
        <v>77.16</v>
      </c>
      <c r="G42" s="19"/>
      <c r="H42" s="21"/>
      <c r="I42" s="19"/>
      <c r="J42" s="16"/>
    </row>
    <row r="43" spans="1:10" ht="39.6" x14ac:dyDescent="0.25">
      <c r="A43" s="9" t="s">
        <v>88</v>
      </c>
      <c r="B43" s="9" t="s">
        <v>89</v>
      </c>
      <c r="C43" s="12" t="s">
        <v>25</v>
      </c>
      <c r="D43" s="20">
        <v>3</v>
      </c>
      <c r="E43" s="17">
        <v>64.11</v>
      </c>
      <c r="F43" s="17">
        <f t="shared" si="3"/>
        <v>192.33</v>
      </c>
      <c r="G43" s="19"/>
      <c r="H43" s="21"/>
      <c r="I43" s="19"/>
      <c r="J43" s="16"/>
    </row>
    <row r="44" spans="1:10" ht="26.4" x14ac:dyDescent="0.25">
      <c r="A44" s="9" t="s">
        <v>90</v>
      </c>
      <c r="B44" s="9" t="s">
        <v>91</v>
      </c>
      <c r="C44" s="12" t="s">
        <v>25</v>
      </c>
      <c r="D44" s="20">
        <v>3</v>
      </c>
      <c r="E44" s="17">
        <v>24.49</v>
      </c>
      <c r="F44" s="17">
        <f t="shared" si="3"/>
        <v>73.47</v>
      </c>
      <c r="G44" s="19"/>
      <c r="H44" s="21"/>
      <c r="I44" s="19"/>
      <c r="J44" s="16"/>
    </row>
    <row r="45" spans="1:10" ht="52.8" x14ac:dyDescent="0.25">
      <c r="A45" s="9" t="s">
        <v>92</v>
      </c>
      <c r="B45" s="9" t="s">
        <v>93</v>
      </c>
      <c r="C45" s="12" t="s">
        <v>25</v>
      </c>
      <c r="D45" s="20">
        <v>3</v>
      </c>
      <c r="E45" s="17">
        <v>58.28</v>
      </c>
      <c r="F45" s="17">
        <f t="shared" si="3"/>
        <v>174.84</v>
      </c>
      <c r="G45" s="19"/>
      <c r="H45" s="21"/>
      <c r="I45" s="19"/>
      <c r="J45" s="16"/>
    </row>
    <row r="46" spans="1:10" ht="39.6" x14ac:dyDescent="0.25">
      <c r="A46" s="9" t="s">
        <v>94</v>
      </c>
      <c r="B46" s="9" t="s">
        <v>95</v>
      </c>
      <c r="C46" s="12" t="s">
        <v>25</v>
      </c>
      <c r="D46" s="20">
        <v>4.7300000000000004</v>
      </c>
      <c r="E46" s="17">
        <v>50.24</v>
      </c>
      <c r="F46" s="17">
        <f t="shared" si="3"/>
        <v>237.64</v>
      </c>
      <c r="G46" s="19"/>
      <c r="H46" s="21"/>
      <c r="I46" s="19"/>
      <c r="J46" s="16"/>
    </row>
    <row r="47" spans="1:10" ht="39.6" x14ac:dyDescent="0.25">
      <c r="A47" s="9" t="s">
        <v>96</v>
      </c>
      <c r="B47" s="9" t="s">
        <v>97</v>
      </c>
      <c r="C47" s="12" t="s">
        <v>13</v>
      </c>
      <c r="D47" s="20">
        <v>1</v>
      </c>
      <c r="E47" s="17">
        <v>1126.52</v>
      </c>
      <c r="F47" s="17">
        <f t="shared" si="3"/>
        <v>1126.52</v>
      </c>
      <c r="G47" s="19"/>
      <c r="H47" s="21"/>
      <c r="I47" s="19"/>
      <c r="J47" s="16"/>
    </row>
    <row r="48" spans="1:10" x14ac:dyDescent="0.25">
      <c r="A48" s="10" t="s">
        <v>98</v>
      </c>
      <c r="B48" s="10" t="s">
        <v>99</v>
      </c>
      <c r="C48" s="12"/>
      <c r="D48" s="20"/>
      <c r="E48" s="17">
        <v>0</v>
      </c>
      <c r="F48" s="18">
        <f>SUM(F49:F55)</f>
        <v>5628.99</v>
      </c>
      <c r="G48" s="19"/>
      <c r="H48" s="21"/>
      <c r="I48" s="19"/>
      <c r="J48" s="16"/>
    </row>
    <row r="49" spans="1:10" ht="26.4" x14ac:dyDescent="0.25">
      <c r="A49" s="9" t="s">
        <v>100</v>
      </c>
      <c r="B49" s="9" t="s">
        <v>101</v>
      </c>
      <c r="C49" s="12" t="s">
        <v>46</v>
      </c>
      <c r="D49" s="20">
        <v>15.08</v>
      </c>
      <c r="E49" s="17">
        <v>142.91999999999999</v>
      </c>
      <c r="F49" s="17">
        <f t="shared" ref="F49:F55" si="4">ROUND(D49*E49,2)</f>
        <v>2155.23</v>
      </c>
      <c r="G49" s="19"/>
      <c r="H49" s="21"/>
      <c r="I49" s="19"/>
      <c r="J49" s="16"/>
    </row>
    <row r="50" spans="1:10" ht="26.4" x14ac:dyDescent="0.25">
      <c r="A50" s="9" t="s">
        <v>102</v>
      </c>
      <c r="B50" s="9" t="s">
        <v>103</v>
      </c>
      <c r="C50" s="12" t="s">
        <v>25</v>
      </c>
      <c r="D50" s="20">
        <v>12.58</v>
      </c>
      <c r="E50" s="17">
        <v>36.65</v>
      </c>
      <c r="F50" s="17">
        <f t="shared" si="4"/>
        <v>461.06</v>
      </c>
      <c r="G50" s="19"/>
      <c r="H50" s="21"/>
      <c r="I50" s="19"/>
      <c r="J50" s="16"/>
    </row>
    <row r="51" spans="1:10" x14ac:dyDescent="0.25">
      <c r="A51" s="9" t="s">
        <v>104</v>
      </c>
      <c r="B51" s="9" t="s">
        <v>105</v>
      </c>
      <c r="C51" s="12" t="s">
        <v>25</v>
      </c>
      <c r="D51" s="20">
        <v>12.58</v>
      </c>
      <c r="E51" s="17">
        <v>82.72</v>
      </c>
      <c r="F51" s="17">
        <f t="shared" si="4"/>
        <v>1040.6199999999999</v>
      </c>
      <c r="G51" s="19"/>
      <c r="H51" s="21"/>
      <c r="I51" s="19"/>
      <c r="J51" s="16"/>
    </row>
    <row r="52" spans="1:10" x14ac:dyDescent="0.25">
      <c r="A52" s="9" t="s">
        <v>106</v>
      </c>
      <c r="B52" s="9" t="s">
        <v>107</v>
      </c>
      <c r="C52" s="12" t="s">
        <v>46</v>
      </c>
      <c r="D52" s="20">
        <v>1.75</v>
      </c>
      <c r="E52" s="17">
        <v>93.41</v>
      </c>
      <c r="F52" s="17">
        <f t="shared" si="4"/>
        <v>163.47</v>
      </c>
      <c r="G52" s="19"/>
      <c r="H52" s="21"/>
      <c r="I52" s="19"/>
      <c r="J52" s="16"/>
    </row>
    <row r="53" spans="1:10" x14ac:dyDescent="0.25">
      <c r="A53" s="9" t="s">
        <v>108</v>
      </c>
      <c r="B53" s="9" t="s">
        <v>109</v>
      </c>
      <c r="C53" s="12" t="s">
        <v>46</v>
      </c>
      <c r="D53" s="20">
        <v>3.8</v>
      </c>
      <c r="E53" s="17">
        <v>69.36</v>
      </c>
      <c r="F53" s="17">
        <f t="shared" si="4"/>
        <v>263.57</v>
      </c>
      <c r="G53" s="19"/>
      <c r="H53" s="21"/>
      <c r="I53" s="19"/>
      <c r="J53" s="16"/>
    </row>
    <row r="54" spans="1:10" ht="26.4" x14ac:dyDescent="0.25">
      <c r="A54" s="9" t="s">
        <v>110</v>
      </c>
      <c r="B54" s="9" t="s">
        <v>111</v>
      </c>
      <c r="C54" s="12" t="s">
        <v>13</v>
      </c>
      <c r="D54" s="20">
        <v>2</v>
      </c>
      <c r="E54" s="17">
        <v>438.98</v>
      </c>
      <c r="F54" s="17">
        <f t="shared" si="4"/>
        <v>877.96</v>
      </c>
      <c r="G54" s="19"/>
      <c r="H54" s="21"/>
      <c r="I54" s="19"/>
      <c r="J54" s="16"/>
    </row>
    <row r="55" spans="1:10" x14ac:dyDescent="0.25">
      <c r="A55" s="9" t="s">
        <v>112</v>
      </c>
      <c r="B55" s="9" t="s">
        <v>113</v>
      </c>
      <c r="C55" s="12" t="s">
        <v>46</v>
      </c>
      <c r="D55" s="20">
        <v>18</v>
      </c>
      <c r="E55" s="17">
        <v>37.06</v>
      </c>
      <c r="F55" s="17">
        <f t="shared" si="4"/>
        <v>667.08</v>
      </c>
      <c r="G55" s="19"/>
      <c r="H55" s="21"/>
      <c r="I55" s="19"/>
      <c r="J55" s="16"/>
    </row>
    <row r="56" spans="1:10" x14ac:dyDescent="0.25">
      <c r="A56" s="10" t="s">
        <v>114</v>
      </c>
      <c r="B56" s="10" t="s">
        <v>115</v>
      </c>
      <c r="C56" s="12"/>
      <c r="D56" s="20"/>
      <c r="E56" s="17">
        <v>0</v>
      </c>
      <c r="F56" s="18">
        <f>SUM(F57:F90)</f>
        <v>17537.719999999998</v>
      </c>
      <c r="G56" s="19"/>
      <c r="H56" s="21"/>
      <c r="I56" s="19"/>
      <c r="J56" s="16"/>
    </row>
    <row r="57" spans="1:10" ht="26.4" x14ac:dyDescent="0.25">
      <c r="A57" s="9" t="s">
        <v>116</v>
      </c>
      <c r="B57" s="9" t="s">
        <v>117</v>
      </c>
      <c r="C57" s="12" t="s">
        <v>13</v>
      </c>
      <c r="D57" s="20">
        <v>1</v>
      </c>
      <c r="E57" s="17">
        <v>1663.49</v>
      </c>
      <c r="F57" s="17">
        <f t="shared" ref="F57:F90" si="5">ROUND(D57*E57,2)</f>
        <v>1663.49</v>
      </c>
      <c r="G57" s="19"/>
      <c r="H57" s="21"/>
      <c r="I57" s="19"/>
      <c r="J57" s="16"/>
    </row>
    <row r="58" spans="1:10" x14ac:dyDescent="0.25">
      <c r="A58" s="9" t="s">
        <v>118</v>
      </c>
      <c r="B58" s="9" t="s">
        <v>119</v>
      </c>
      <c r="C58" s="12" t="s">
        <v>46</v>
      </c>
      <c r="D58" s="20">
        <v>13.92</v>
      </c>
      <c r="E58" s="17">
        <v>22.33</v>
      </c>
      <c r="F58" s="17">
        <f t="shared" si="5"/>
        <v>310.83</v>
      </c>
      <c r="G58" s="19"/>
      <c r="H58" s="21"/>
      <c r="I58" s="19"/>
      <c r="J58" s="16"/>
    </row>
    <row r="59" spans="1:10" x14ac:dyDescent="0.25">
      <c r="A59" s="9" t="s">
        <v>120</v>
      </c>
      <c r="B59" s="9" t="s">
        <v>121</v>
      </c>
      <c r="C59" s="12" t="s">
        <v>46</v>
      </c>
      <c r="D59" s="20">
        <v>41.76</v>
      </c>
      <c r="E59" s="17">
        <v>20.88</v>
      </c>
      <c r="F59" s="17">
        <f t="shared" si="5"/>
        <v>871.95</v>
      </c>
      <c r="G59" s="19"/>
      <c r="H59" s="21"/>
      <c r="I59" s="19"/>
      <c r="J59" s="16"/>
    </row>
    <row r="60" spans="1:10" ht="26.4" x14ac:dyDescent="0.25">
      <c r="A60" s="9" t="s">
        <v>122</v>
      </c>
      <c r="B60" s="9" t="s">
        <v>123</v>
      </c>
      <c r="C60" s="12" t="s">
        <v>13</v>
      </c>
      <c r="D60" s="20">
        <v>2</v>
      </c>
      <c r="E60" s="17">
        <v>67.13</v>
      </c>
      <c r="F60" s="17">
        <f t="shared" si="5"/>
        <v>134.26</v>
      </c>
      <c r="G60" s="19"/>
      <c r="H60" s="21"/>
      <c r="I60" s="19"/>
      <c r="J60" s="16"/>
    </row>
    <row r="61" spans="1:10" ht="26.4" x14ac:dyDescent="0.25">
      <c r="A61" s="9" t="s">
        <v>124</v>
      </c>
      <c r="B61" s="9" t="s">
        <v>125</v>
      </c>
      <c r="C61" s="12" t="s">
        <v>13</v>
      </c>
      <c r="D61" s="20">
        <v>2</v>
      </c>
      <c r="E61" s="17">
        <v>49.7</v>
      </c>
      <c r="F61" s="17">
        <f t="shared" si="5"/>
        <v>99.4</v>
      </c>
      <c r="G61" s="19"/>
      <c r="H61" s="21"/>
      <c r="I61" s="19"/>
      <c r="J61" s="16"/>
    </row>
    <row r="62" spans="1:10" ht="26.4" x14ac:dyDescent="0.25">
      <c r="A62" s="9" t="s">
        <v>126</v>
      </c>
      <c r="B62" s="9" t="s">
        <v>127</v>
      </c>
      <c r="C62" s="12" t="s">
        <v>13</v>
      </c>
      <c r="D62" s="20">
        <v>2</v>
      </c>
      <c r="E62" s="17">
        <v>11.32</v>
      </c>
      <c r="F62" s="17">
        <f t="shared" si="5"/>
        <v>22.64</v>
      </c>
      <c r="G62" s="19"/>
      <c r="H62" s="21"/>
      <c r="I62" s="19"/>
      <c r="J62" s="16"/>
    </row>
    <row r="63" spans="1:10" ht="26.4" x14ac:dyDescent="0.25">
      <c r="A63" s="9" t="s">
        <v>128</v>
      </c>
      <c r="B63" s="9" t="s">
        <v>129</v>
      </c>
      <c r="C63" s="12" t="s">
        <v>13</v>
      </c>
      <c r="D63" s="20">
        <v>2</v>
      </c>
      <c r="E63" s="17">
        <v>10.220000000000001</v>
      </c>
      <c r="F63" s="17">
        <f t="shared" si="5"/>
        <v>20.440000000000001</v>
      </c>
      <c r="G63" s="19"/>
      <c r="H63" s="21"/>
      <c r="I63" s="19"/>
      <c r="J63" s="16"/>
    </row>
    <row r="64" spans="1:10" ht="26.4" x14ac:dyDescent="0.25">
      <c r="A64" s="9" t="s">
        <v>130</v>
      </c>
      <c r="B64" s="9" t="s">
        <v>131</v>
      </c>
      <c r="C64" s="12" t="s">
        <v>13</v>
      </c>
      <c r="D64" s="20">
        <v>8</v>
      </c>
      <c r="E64" s="17">
        <v>269.60000000000002</v>
      </c>
      <c r="F64" s="17">
        <f t="shared" si="5"/>
        <v>2156.8000000000002</v>
      </c>
      <c r="G64" s="19"/>
      <c r="H64" s="21"/>
      <c r="I64" s="19"/>
      <c r="J64" s="16"/>
    </row>
    <row r="65" spans="1:10" ht="26.4" x14ac:dyDescent="0.25">
      <c r="A65" s="9" t="s">
        <v>132</v>
      </c>
      <c r="B65" s="9" t="s">
        <v>133</v>
      </c>
      <c r="C65" s="12" t="s">
        <v>13</v>
      </c>
      <c r="D65" s="20">
        <v>1</v>
      </c>
      <c r="E65" s="17">
        <v>218.7</v>
      </c>
      <c r="F65" s="17">
        <f t="shared" si="5"/>
        <v>218.7</v>
      </c>
      <c r="G65" s="19"/>
      <c r="H65" s="21"/>
      <c r="I65" s="19"/>
      <c r="J65" s="16"/>
    </row>
    <row r="66" spans="1:10" ht="26.4" x14ac:dyDescent="0.25">
      <c r="A66" s="9" t="s">
        <v>134</v>
      </c>
      <c r="B66" s="9" t="s">
        <v>135</v>
      </c>
      <c r="C66" s="12" t="s">
        <v>136</v>
      </c>
      <c r="D66" s="20">
        <v>3</v>
      </c>
      <c r="E66" s="17">
        <v>185.55</v>
      </c>
      <c r="F66" s="17">
        <f t="shared" si="5"/>
        <v>556.65</v>
      </c>
      <c r="G66" s="19"/>
      <c r="H66" s="21"/>
      <c r="I66" s="19"/>
      <c r="J66" s="16"/>
    </row>
    <row r="67" spans="1:10" ht="26.4" x14ac:dyDescent="0.25">
      <c r="A67" s="9" t="s">
        <v>137</v>
      </c>
      <c r="B67" s="9" t="s">
        <v>138</v>
      </c>
      <c r="C67" s="12" t="s">
        <v>136</v>
      </c>
      <c r="D67" s="20">
        <v>5</v>
      </c>
      <c r="E67" s="17">
        <v>260.26</v>
      </c>
      <c r="F67" s="17">
        <f t="shared" si="5"/>
        <v>1301.3</v>
      </c>
      <c r="G67" s="19"/>
      <c r="H67" s="21"/>
      <c r="I67" s="19"/>
      <c r="J67" s="16"/>
    </row>
    <row r="68" spans="1:10" x14ac:dyDescent="0.25">
      <c r="A68" s="9" t="s">
        <v>139</v>
      </c>
      <c r="B68" s="9" t="s">
        <v>140</v>
      </c>
      <c r="C68" s="12" t="s">
        <v>13</v>
      </c>
      <c r="D68" s="20">
        <v>2</v>
      </c>
      <c r="E68" s="17">
        <v>198.03</v>
      </c>
      <c r="F68" s="17">
        <f t="shared" si="5"/>
        <v>396.06</v>
      </c>
      <c r="G68" s="19"/>
      <c r="H68" s="21"/>
      <c r="I68" s="19"/>
      <c r="J68" s="16"/>
    </row>
    <row r="69" spans="1:10" x14ac:dyDescent="0.25">
      <c r="A69" s="9" t="s">
        <v>141</v>
      </c>
      <c r="B69" s="9" t="s">
        <v>142</v>
      </c>
      <c r="C69" s="12" t="s">
        <v>13</v>
      </c>
      <c r="D69" s="20">
        <v>5</v>
      </c>
      <c r="E69" s="17">
        <v>52.58</v>
      </c>
      <c r="F69" s="17">
        <f t="shared" si="5"/>
        <v>262.89999999999998</v>
      </c>
      <c r="G69" s="19"/>
      <c r="H69" s="21"/>
      <c r="I69" s="19"/>
      <c r="J69" s="16"/>
    </row>
    <row r="70" spans="1:10" ht="26.4" x14ac:dyDescent="0.25">
      <c r="A70" s="9" t="s">
        <v>143</v>
      </c>
      <c r="B70" s="9" t="s">
        <v>144</v>
      </c>
      <c r="C70" s="12" t="s">
        <v>13</v>
      </c>
      <c r="D70" s="20">
        <v>1</v>
      </c>
      <c r="E70" s="17">
        <v>109.64</v>
      </c>
      <c r="F70" s="17">
        <f t="shared" si="5"/>
        <v>109.64</v>
      </c>
      <c r="G70" s="19"/>
      <c r="H70" s="21"/>
      <c r="I70" s="19"/>
      <c r="J70" s="16"/>
    </row>
    <row r="71" spans="1:10" ht="26.4" x14ac:dyDescent="0.25">
      <c r="A71" s="9" t="s">
        <v>145</v>
      </c>
      <c r="B71" s="9" t="s">
        <v>146</v>
      </c>
      <c r="C71" s="12" t="s">
        <v>13</v>
      </c>
      <c r="D71" s="20">
        <v>1</v>
      </c>
      <c r="E71" s="17">
        <v>70.790000000000006</v>
      </c>
      <c r="F71" s="17">
        <f t="shared" si="5"/>
        <v>70.790000000000006</v>
      </c>
      <c r="G71" s="19"/>
      <c r="H71" s="21"/>
      <c r="I71" s="19"/>
      <c r="J71" s="16"/>
    </row>
    <row r="72" spans="1:10" ht="26.4" x14ac:dyDescent="0.25">
      <c r="A72" s="9" t="s">
        <v>147</v>
      </c>
      <c r="B72" s="9" t="s">
        <v>148</v>
      </c>
      <c r="C72" s="12" t="s">
        <v>136</v>
      </c>
      <c r="D72" s="20">
        <v>1</v>
      </c>
      <c r="E72" s="17">
        <v>99.99</v>
      </c>
      <c r="F72" s="17">
        <f t="shared" si="5"/>
        <v>99.99</v>
      </c>
      <c r="G72" s="19"/>
      <c r="H72" s="21"/>
      <c r="I72" s="19"/>
      <c r="J72" s="16"/>
    </row>
    <row r="73" spans="1:10" ht="26.4" x14ac:dyDescent="0.25">
      <c r="A73" s="9" t="s">
        <v>149</v>
      </c>
      <c r="B73" s="9" t="s">
        <v>150</v>
      </c>
      <c r="C73" s="12" t="s">
        <v>46</v>
      </c>
      <c r="D73" s="20">
        <v>15</v>
      </c>
      <c r="E73" s="17">
        <v>45.7</v>
      </c>
      <c r="F73" s="17">
        <f t="shared" si="5"/>
        <v>685.5</v>
      </c>
      <c r="G73" s="19"/>
      <c r="H73" s="21"/>
      <c r="I73" s="19"/>
      <c r="J73" s="16"/>
    </row>
    <row r="74" spans="1:10" x14ac:dyDescent="0.25">
      <c r="A74" s="9" t="s">
        <v>151</v>
      </c>
      <c r="B74" s="9" t="s">
        <v>152</v>
      </c>
      <c r="C74" s="12" t="s">
        <v>13</v>
      </c>
      <c r="D74" s="20">
        <v>2</v>
      </c>
      <c r="E74" s="17">
        <v>511.35</v>
      </c>
      <c r="F74" s="17">
        <f t="shared" si="5"/>
        <v>1022.7</v>
      </c>
      <c r="G74" s="19"/>
      <c r="H74" s="21"/>
      <c r="I74" s="19"/>
      <c r="J74" s="16"/>
    </row>
    <row r="75" spans="1:10" ht="26.4" x14ac:dyDescent="0.25">
      <c r="A75" s="9" t="s">
        <v>153</v>
      </c>
      <c r="B75" s="9" t="s">
        <v>154</v>
      </c>
      <c r="C75" s="12" t="s">
        <v>13</v>
      </c>
      <c r="D75" s="20">
        <v>1</v>
      </c>
      <c r="E75" s="17">
        <v>433</v>
      </c>
      <c r="F75" s="17">
        <f t="shared" si="5"/>
        <v>433</v>
      </c>
      <c r="G75" s="19"/>
      <c r="H75" s="21"/>
      <c r="I75" s="19"/>
      <c r="J75" s="16"/>
    </row>
    <row r="76" spans="1:10" ht="39.6" x14ac:dyDescent="0.25">
      <c r="A76" s="9" t="s">
        <v>155</v>
      </c>
      <c r="B76" s="9" t="s">
        <v>156</v>
      </c>
      <c r="C76" s="12" t="s">
        <v>157</v>
      </c>
      <c r="D76" s="20">
        <v>1</v>
      </c>
      <c r="E76" s="17">
        <v>538.85</v>
      </c>
      <c r="F76" s="17">
        <f t="shared" si="5"/>
        <v>538.85</v>
      </c>
      <c r="G76" s="19"/>
      <c r="H76" s="21"/>
      <c r="I76" s="19"/>
      <c r="J76" s="16"/>
    </row>
    <row r="77" spans="1:10" ht="26.4" x14ac:dyDescent="0.25">
      <c r="A77" s="9" t="s">
        <v>158</v>
      </c>
      <c r="B77" s="9" t="s">
        <v>159</v>
      </c>
      <c r="C77" s="12" t="s">
        <v>13</v>
      </c>
      <c r="D77" s="20">
        <v>1</v>
      </c>
      <c r="E77" s="17">
        <v>2172.21</v>
      </c>
      <c r="F77" s="17">
        <f t="shared" si="5"/>
        <v>2172.21</v>
      </c>
      <c r="G77" s="19"/>
      <c r="H77" s="21"/>
      <c r="I77" s="19"/>
      <c r="J77" s="16"/>
    </row>
    <row r="78" spans="1:10" ht="52.8" x14ac:dyDescent="0.25">
      <c r="A78" s="9" t="s">
        <v>160</v>
      </c>
      <c r="B78" s="9" t="s">
        <v>161</v>
      </c>
      <c r="C78" s="12" t="s">
        <v>13</v>
      </c>
      <c r="D78" s="20">
        <v>1</v>
      </c>
      <c r="E78" s="17">
        <v>761.24</v>
      </c>
      <c r="F78" s="17">
        <f t="shared" si="5"/>
        <v>761.24</v>
      </c>
      <c r="G78" s="19"/>
      <c r="H78" s="21"/>
      <c r="I78" s="19"/>
      <c r="J78" s="16"/>
    </row>
    <row r="79" spans="1:10" ht="26.4" x14ac:dyDescent="0.25">
      <c r="A79" s="9" t="s">
        <v>162</v>
      </c>
      <c r="B79" s="9" t="s">
        <v>163</v>
      </c>
      <c r="C79" s="12" t="s">
        <v>13</v>
      </c>
      <c r="D79" s="20">
        <v>1</v>
      </c>
      <c r="E79" s="17">
        <v>250.75</v>
      </c>
      <c r="F79" s="17">
        <f t="shared" si="5"/>
        <v>250.75</v>
      </c>
      <c r="G79" s="19"/>
      <c r="H79" s="21"/>
      <c r="I79" s="19"/>
      <c r="J79" s="16"/>
    </row>
    <row r="80" spans="1:10" ht="26.4" x14ac:dyDescent="0.25">
      <c r="A80" s="9" t="s">
        <v>164</v>
      </c>
      <c r="B80" s="9" t="s">
        <v>165</v>
      </c>
      <c r="C80" s="12" t="s">
        <v>13</v>
      </c>
      <c r="D80" s="20">
        <v>2</v>
      </c>
      <c r="E80" s="17">
        <v>101.62</v>
      </c>
      <c r="F80" s="17">
        <f t="shared" si="5"/>
        <v>203.24</v>
      </c>
      <c r="G80" s="19"/>
      <c r="H80" s="21"/>
      <c r="I80" s="19"/>
      <c r="J80" s="16"/>
    </row>
    <row r="81" spans="1:10" ht="26.4" x14ac:dyDescent="0.25">
      <c r="A81" s="9" t="s">
        <v>166</v>
      </c>
      <c r="B81" s="9" t="s">
        <v>167</v>
      </c>
      <c r="C81" s="12" t="s">
        <v>13</v>
      </c>
      <c r="D81" s="20">
        <v>2</v>
      </c>
      <c r="E81" s="17">
        <v>163.65</v>
      </c>
      <c r="F81" s="17">
        <f t="shared" si="5"/>
        <v>327.3</v>
      </c>
      <c r="G81" s="19"/>
      <c r="H81" s="21"/>
      <c r="I81" s="19"/>
      <c r="J81" s="16"/>
    </row>
    <row r="82" spans="1:10" ht="26.4" x14ac:dyDescent="0.25">
      <c r="A82" s="9" t="s">
        <v>168</v>
      </c>
      <c r="B82" s="9" t="s">
        <v>169</v>
      </c>
      <c r="C82" s="12" t="s">
        <v>13</v>
      </c>
      <c r="D82" s="20">
        <v>1</v>
      </c>
      <c r="E82" s="17">
        <v>203.12</v>
      </c>
      <c r="F82" s="17">
        <f t="shared" si="5"/>
        <v>203.12</v>
      </c>
      <c r="G82" s="19"/>
      <c r="H82" s="21"/>
      <c r="I82" s="19"/>
      <c r="J82" s="16"/>
    </row>
    <row r="83" spans="1:10" ht="26.4" x14ac:dyDescent="0.25">
      <c r="A83" s="9" t="s">
        <v>170</v>
      </c>
      <c r="B83" s="9" t="s">
        <v>171</v>
      </c>
      <c r="C83" s="12" t="s">
        <v>13</v>
      </c>
      <c r="D83" s="20">
        <v>1</v>
      </c>
      <c r="E83" s="17">
        <v>40.04</v>
      </c>
      <c r="F83" s="17">
        <f t="shared" si="5"/>
        <v>40.04</v>
      </c>
      <c r="G83" s="19"/>
      <c r="H83" s="21"/>
      <c r="I83" s="19"/>
      <c r="J83" s="16"/>
    </row>
    <row r="84" spans="1:10" ht="26.4" x14ac:dyDescent="0.25">
      <c r="A84" s="9" t="s">
        <v>172</v>
      </c>
      <c r="B84" s="9" t="s">
        <v>173</v>
      </c>
      <c r="C84" s="12" t="s">
        <v>13</v>
      </c>
      <c r="D84" s="20">
        <v>1</v>
      </c>
      <c r="E84" s="17">
        <v>63.53</v>
      </c>
      <c r="F84" s="17">
        <f t="shared" si="5"/>
        <v>63.53</v>
      </c>
      <c r="G84" s="19"/>
      <c r="H84" s="21"/>
      <c r="I84" s="19"/>
      <c r="J84" s="16"/>
    </row>
    <row r="85" spans="1:10" x14ac:dyDescent="0.25">
      <c r="A85" s="9" t="s">
        <v>174</v>
      </c>
      <c r="B85" s="9" t="s">
        <v>175</v>
      </c>
      <c r="C85" s="12" t="s">
        <v>13</v>
      </c>
      <c r="D85" s="20">
        <v>1</v>
      </c>
      <c r="E85" s="17">
        <v>747.99</v>
      </c>
      <c r="F85" s="17">
        <f t="shared" si="5"/>
        <v>747.99</v>
      </c>
      <c r="G85" s="19"/>
      <c r="H85" s="21"/>
      <c r="I85" s="19"/>
      <c r="J85" s="16"/>
    </row>
    <row r="86" spans="1:10" ht="52.8" x14ac:dyDescent="0.25">
      <c r="A86" s="9" t="s">
        <v>176</v>
      </c>
      <c r="B86" s="9" t="s">
        <v>177</v>
      </c>
      <c r="C86" s="12" t="s">
        <v>13</v>
      </c>
      <c r="D86" s="20">
        <v>7</v>
      </c>
      <c r="E86" s="17">
        <v>170.24</v>
      </c>
      <c r="F86" s="17">
        <f t="shared" si="5"/>
        <v>1191.68</v>
      </c>
      <c r="G86" s="19"/>
      <c r="H86" s="21"/>
      <c r="I86" s="19"/>
      <c r="J86" s="16"/>
    </row>
    <row r="87" spans="1:10" x14ac:dyDescent="0.25">
      <c r="A87" s="9" t="s">
        <v>178</v>
      </c>
      <c r="B87" s="9" t="s">
        <v>179</v>
      </c>
      <c r="C87" s="12" t="s">
        <v>13</v>
      </c>
      <c r="D87" s="20">
        <v>1</v>
      </c>
      <c r="E87" s="17">
        <v>61.67</v>
      </c>
      <c r="F87" s="17">
        <f t="shared" si="5"/>
        <v>61.67</v>
      </c>
      <c r="G87" s="19"/>
      <c r="H87" s="21"/>
      <c r="I87" s="19"/>
      <c r="J87" s="16"/>
    </row>
    <row r="88" spans="1:10" x14ac:dyDescent="0.25">
      <c r="A88" s="9" t="s">
        <v>180</v>
      </c>
      <c r="B88" s="9" t="s">
        <v>181</v>
      </c>
      <c r="C88" s="12" t="s">
        <v>13</v>
      </c>
      <c r="D88" s="20">
        <v>1</v>
      </c>
      <c r="E88" s="17">
        <v>6.05</v>
      </c>
      <c r="F88" s="17">
        <f t="shared" si="5"/>
        <v>6.05</v>
      </c>
      <c r="G88" s="19"/>
      <c r="H88" s="21"/>
      <c r="I88" s="19"/>
      <c r="J88" s="16"/>
    </row>
    <row r="89" spans="1:10" x14ac:dyDescent="0.25">
      <c r="A89" s="9" t="s">
        <v>182</v>
      </c>
      <c r="B89" s="9" t="s">
        <v>183</v>
      </c>
      <c r="C89" s="12" t="s">
        <v>13</v>
      </c>
      <c r="D89" s="20">
        <v>1</v>
      </c>
      <c r="E89" s="17">
        <v>31.07</v>
      </c>
      <c r="F89" s="17">
        <f t="shared" si="5"/>
        <v>31.07</v>
      </c>
      <c r="G89" s="19"/>
      <c r="H89" s="21"/>
      <c r="I89" s="19"/>
      <c r="J89" s="16"/>
    </row>
    <row r="90" spans="1:10" ht="39.6" x14ac:dyDescent="0.25">
      <c r="A90" s="9" t="s">
        <v>184</v>
      </c>
      <c r="B90" s="9" t="s">
        <v>185</v>
      </c>
      <c r="C90" s="12" t="s">
        <v>13</v>
      </c>
      <c r="D90" s="20">
        <v>2</v>
      </c>
      <c r="E90" s="17">
        <v>250.97</v>
      </c>
      <c r="F90" s="17">
        <f t="shared" si="5"/>
        <v>501.94</v>
      </c>
      <c r="G90" s="19"/>
      <c r="H90" s="21"/>
      <c r="I90" s="19"/>
      <c r="J90" s="16"/>
    </row>
    <row r="91" spans="1:10" x14ac:dyDescent="0.25">
      <c r="A91" s="10" t="s">
        <v>186</v>
      </c>
      <c r="B91" s="10" t="s">
        <v>187</v>
      </c>
      <c r="C91" s="12"/>
      <c r="D91" s="20"/>
      <c r="E91" s="17">
        <v>0</v>
      </c>
      <c r="F91" s="18">
        <f>SUM(F92:F99)</f>
        <v>9267.5999999999985</v>
      </c>
      <c r="G91" s="19"/>
      <c r="H91" s="21"/>
      <c r="I91" s="19"/>
      <c r="J91" s="16"/>
    </row>
    <row r="92" spans="1:10" ht="26.4" x14ac:dyDescent="0.25">
      <c r="A92" s="9" t="s">
        <v>188</v>
      </c>
      <c r="B92" s="9" t="s">
        <v>189</v>
      </c>
      <c r="C92" s="12" t="s">
        <v>25</v>
      </c>
      <c r="D92" s="20">
        <v>77.45</v>
      </c>
      <c r="E92" s="17">
        <v>2.2000000000000002</v>
      </c>
      <c r="F92" s="17">
        <f t="shared" ref="F92:F99" si="6">ROUND(D92*E92,2)</f>
        <v>170.39</v>
      </c>
      <c r="G92" s="19"/>
      <c r="H92" s="21"/>
      <c r="I92" s="19"/>
      <c r="J92" s="16"/>
    </row>
    <row r="93" spans="1:10" x14ac:dyDescent="0.25">
      <c r="A93" s="9" t="s">
        <v>190</v>
      </c>
      <c r="B93" s="9" t="s">
        <v>191</v>
      </c>
      <c r="C93" s="12" t="s">
        <v>41</v>
      </c>
      <c r="D93" s="20">
        <v>3.87</v>
      </c>
      <c r="E93" s="17">
        <v>119.57</v>
      </c>
      <c r="F93" s="17">
        <f t="shared" si="6"/>
        <v>462.74</v>
      </c>
      <c r="G93" s="19"/>
      <c r="H93" s="21"/>
      <c r="I93" s="19"/>
      <c r="J93" s="16"/>
    </row>
    <row r="94" spans="1:10" ht="39.6" x14ac:dyDescent="0.25">
      <c r="A94" s="9" t="s">
        <v>192</v>
      </c>
      <c r="B94" s="9" t="s">
        <v>193</v>
      </c>
      <c r="C94" s="12" t="s">
        <v>41</v>
      </c>
      <c r="D94" s="20">
        <v>6.2</v>
      </c>
      <c r="E94" s="17">
        <v>620.27</v>
      </c>
      <c r="F94" s="17">
        <f t="shared" si="6"/>
        <v>3845.67</v>
      </c>
      <c r="G94" s="19"/>
      <c r="H94" s="21"/>
      <c r="I94" s="19"/>
      <c r="J94" s="16"/>
    </row>
    <row r="95" spans="1:10" x14ac:dyDescent="0.25">
      <c r="A95" s="9" t="s">
        <v>194</v>
      </c>
      <c r="B95" s="9" t="s">
        <v>195</v>
      </c>
      <c r="C95" s="12" t="s">
        <v>41</v>
      </c>
      <c r="D95" s="20">
        <v>11.52</v>
      </c>
      <c r="E95" s="17">
        <v>185.36</v>
      </c>
      <c r="F95" s="17">
        <f t="shared" si="6"/>
        <v>2135.35</v>
      </c>
      <c r="G95" s="19"/>
      <c r="H95" s="21"/>
      <c r="I95" s="19"/>
      <c r="J95" s="16"/>
    </row>
    <row r="96" spans="1:10" ht="26.4" x14ac:dyDescent="0.25">
      <c r="A96" s="9" t="s">
        <v>196</v>
      </c>
      <c r="B96" s="9" t="s">
        <v>197</v>
      </c>
      <c r="C96" s="12" t="s">
        <v>41</v>
      </c>
      <c r="D96" s="20">
        <v>2.4</v>
      </c>
      <c r="E96" s="17">
        <v>516.87</v>
      </c>
      <c r="F96" s="17">
        <f t="shared" si="6"/>
        <v>1240.49</v>
      </c>
      <c r="G96" s="19"/>
      <c r="H96" s="21"/>
      <c r="I96" s="19"/>
      <c r="J96" s="16"/>
    </row>
    <row r="97" spans="1:10" ht="26.4" x14ac:dyDescent="0.25">
      <c r="A97" s="9" t="s">
        <v>198</v>
      </c>
      <c r="B97" s="9" t="s">
        <v>199</v>
      </c>
      <c r="C97" s="12" t="s">
        <v>46</v>
      </c>
      <c r="D97" s="20">
        <v>37.4</v>
      </c>
      <c r="E97" s="17">
        <v>36.1</v>
      </c>
      <c r="F97" s="17">
        <f t="shared" si="6"/>
        <v>1350.14</v>
      </c>
      <c r="G97" s="19"/>
      <c r="H97" s="21"/>
      <c r="I97" s="19"/>
      <c r="J97" s="16"/>
    </row>
    <row r="98" spans="1:10" ht="26.4" x14ac:dyDescent="0.25">
      <c r="A98" s="9" t="s">
        <v>200</v>
      </c>
      <c r="B98" s="9" t="s">
        <v>201</v>
      </c>
      <c r="C98" s="12" t="s">
        <v>46</v>
      </c>
      <c r="D98" s="20">
        <v>37.4</v>
      </c>
      <c r="E98" s="17">
        <v>1.46</v>
      </c>
      <c r="F98" s="17">
        <f t="shared" si="6"/>
        <v>54.6</v>
      </c>
      <c r="G98" s="19"/>
      <c r="H98" s="21"/>
      <c r="I98" s="19"/>
      <c r="J98" s="16"/>
    </row>
    <row r="99" spans="1:10" ht="26.4" x14ac:dyDescent="0.25">
      <c r="A99" s="9" t="s">
        <v>202</v>
      </c>
      <c r="B99" s="9" t="s">
        <v>203</v>
      </c>
      <c r="C99" s="12" t="s">
        <v>25</v>
      </c>
      <c r="D99" s="20">
        <v>1</v>
      </c>
      <c r="E99" s="17">
        <v>8.2200000000000006</v>
      </c>
      <c r="F99" s="17">
        <f t="shared" si="6"/>
        <v>8.2200000000000006</v>
      </c>
      <c r="G99" s="19"/>
      <c r="H99" s="21"/>
      <c r="I99" s="19"/>
      <c r="J99" s="16"/>
    </row>
    <row r="100" spans="1:10" x14ac:dyDescent="0.25">
      <c r="A100" s="10" t="s">
        <v>204</v>
      </c>
      <c r="B100" s="10" t="s">
        <v>205</v>
      </c>
      <c r="C100" s="12"/>
      <c r="D100" s="20"/>
      <c r="E100" s="17">
        <v>0</v>
      </c>
      <c r="F100" s="18">
        <f>SUM(F101:F107)</f>
        <v>7538.87</v>
      </c>
      <c r="G100" s="19"/>
      <c r="H100" s="21"/>
      <c r="I100" s="19"/>
      <c r="J100" s="16"/>
    </row>
    <row r="101" spans="1:10" ht="26.4" x14ac:dyDescent="0.25">
      <c r="A101" s="9" t="s">
        <v>206</v>
      </c>
      <c r="B101" s="9" t="s">
        <v>207</v>
      </c>
      <c r="C101" s="12" t="s">
        <v>25</v>
      </c>
      <c r="D101" s="20">
        <v>3.78</v>
      </c>
      <c r="E101" s="17">
        <v>482.98</v>
      </c>
      <c r="F101" s="17">
        <f t="shared" ref="F101:F107" si="7">ROUND(D101*E101,2)</f>
        <v>1825.66</v>
      </c>
      <c r="G101" s="19"/>
      <c r="H101" s="21"/>
      <c r="I101" s="19"/>
      <c r="J101" s="16"/>
    </row>
    <row r="102" spans="1:10" ht="26.4" x14ac:dyDescent="0.25">
      <c r="A102" s="9" t="s">
        <v>208</v>
      </c>
      <c r="B102" s="9" t="s">
        <v>209</v>
      </c>
      <c r="C102" s="12" t="s">
        <v>25</v>
      </c>
      <c r="D102" s="20">
        <v>7.56</v>
      </c>
      <c r="E102" s="17">
        <v>17.79</v>
      </c>
      <c r="F102" s="17">
        <f t="shared" si="7"/>
        <v>134.49</v>
      </c>
      <c r="G102" s="19"/>
      <c r="H102" s="21"/>
      <c r="I102" s="19"/>
      <c r="J102" s="16"/>
    </row>
    <row r="103" spans="1:10" ht="39.6" x14ac:dyDescent="0.25">
      <c r="A103" s="9" t="s">
        <v>210</v>
      </c>
      <c r="B103" s="9" t="s">
        <v>211</v>
      </c>
      <c r="C103" s="12" t="s">
        <v>13</v>
      </c>
      <c r="D103" s="20">
        <v>2</v>
      </c>
      <c r="E103" s="17">
        <v>208.72</v>
      </c>
      <c r="F103" s="17">
        <f t="shared" si="7"/>
        <v>417.44</v>
      </c>
      <c r="G103" s="19"/>
      <c r="H103" s="21"/>
      <c r="I103" s="19"/>
      <c r="J103" s="16"/>
    </row>
    <row r="104" spans="1:10" ht="26.4" x14ac:dyDescent="0.25">
      <c r="A104" s="9" t="s">
        <v>212</v>
      </c>
      <c r="B104" s="9" t="s">
        <v>213</v>
      </c>
      <c r="C104" s="12" t="s">
        <v>25</v>
      </c>
      <c r="D104" s="20">
        <v>2</v>
      </c>
      <c r="E104" s="17">
        <v>8.2100000000000009</v>
      </c>
      <c r="F104" s="17">
        <f t="shared" si="7"/>
        <v>16.420000000000002</v>
      </c>
      <c r="G104" s="19"/>
      <c r="H104" s="21"/>
      <c r="I104" s="19"/>
      <c r="J104" s="16"/>
    </row>
    <row r="105" spans="1:10" ht="39.6" x14ac:dyDescent="0.25">
      <c r="A105" s="9" t="s">
        <v>214</v>
      </c>
      <c r="B105" s="9" t="s">
        <v>215</v>
      </c>
      <c r="C105" s="12" t="s">
        <v>25</v>
      </c>
      <c r="D105" s="20">
        <v>0.79</v>
      </c>
      <c r="E105" s="17">
        <v>251.88</v>
      </c>
      <c r="F105" s="17">
        <f t="shared" si="7"/>
        <v>198.99</v>
      </c>
      <c r="G105" s="19"/>
      <c r="H105" s="21"/>
      <c r="I105" s="19"/>
      <c r="J105" s="16"/>
    </row>
    <row r="106" spans="1:10" ht="26.4" x14ac:dyDescent="0.25">
      <c r="A106" s="9" t="s">
        <v>216</v>
      </c>
      <c r="B106" s="9" t="s">
        <v>217</v>
      </c>
      <c r="C106" s="12" t="s">
        <v>20</v>
      </c>
      <c r="D106" s="20">
        <v>8</v>
      </c>
      <c r="E106" s="17">
        <v>183.18</v>
      </c>
      <c r="F106" s="17">
        <f t="shared" si="7"/>
        <v>1465.44</v>
      </c>
      <c r="G106" s="19"/>
      <c r="H106" s="21"/>
      <c r="I106" s="19"/>
      <c r="J106" s="16"/>
    </row>
    <row r="107" spans="1:10" ht="26.4" x14ac:dyDescent="0.25">
      <c r="A107" s="9" t="s">
        <v>218</v>
      </c>
      <c r="B107" s="9" t="s">
        <v>219</v>
      </c>
      <c r="C107" s="12" t="s">
        <v>220</v>
      </c>
      <c r="D107" s="20">
        <v>1</v>
      </c>
      <c r="E107" s="17">
        <v>3480.43</v>
      </c>
      <c r="F107" s="17">
        <f t="shared" si="7"/>
        <v>3480.43</v>
      </c>
      <c r="G107" s="19"/>
      <c r="H107" s="21"/>
      <c r="I107" s="19"/>
      <c r="J107" s="16"/>
    </row>
    <row r="108" spans="1:10" x14ac:dyDescent="0.25">
      <c r="A108" s="10" t="s">
        <v>221</v>
      </c>
      <c r="B108" s="10" t="s">
        <v>222</v>
      </c>
      <c r="C108" s="12"/>
      <c r="D108" s="20"/>
      <c r="E108" s="17">
        <v>0</v>
      </c>
      <c r="F108" s="18">
        <f>SUM(F109:F110)</f>
        <v>2172.6799999999998</v>
      </c>
      <c r="G108" s="19"/>
      <c r="H108" s="21"/>
      <c r="I108" s="19"/>
      <c r="J108" s="16"/>
    </row>
    <row r="109" spans="1:10" ht="26.4" x14ac:dyDescent="0.25">
      <c r="A109" s="9" t="s">
        <v>223</v>
      </c>
      <c r="B109" s="9" t="s">
        <v>224</v>
      </c>
      <c r="C109" s="12" t="s">
        <v>225</v>
      </c>
      <c r="D109" s="20">
        <v>772.04</v>
      </c>
      <c r="E109" s="17">
        <v>0.71</v>
      </c>
      <c r="F109" s="17">
        <f t="shared" ref="F109:F110" si="8">ROUND(D109*E109,2)</f>
        <v>548.15</v>
      </c>
      <c r="G109" s="19"/>
      <c r="H109" s="21"/>
      <c r="I109" s="19"/>
      <c r="J109" s="16"/>
    </row>
    <row r="110" spans="1:10" ht="26.4" x14ac:dyDescent="0.25">
      <c r="A110" s="9" t="s">
        <v>226</v>
      </c>
      <c r="B110" s="9" t="s">
        <v>227</v>
      </c>
      <c r="C110" s="12" t="s">
        <v>225</v>
      </c>
      <c r="D110" s="20">
        <v>2288.0700000000002</v>
      </c>
      <c r="E110" s="17">
        <v>0.71</v>
      </c>
      <c r="F110" s="17">
        <f t="shared" si="8"/>
        <v>1624.53</v>
      </c>
      <c r="G110" s="19"/>
      <c r="H110" s="21"/>
      <c r="I110" s="19"/>
      <c r="J110" s="16"/>
    </row>
    <row r="111" spans="1:10" x14ac:dyDescent="0.25">
      <c r="A111" s="10" t="s">
        <v>228</v>
      </c>
      <c r="B111" s="10" t="s">
        <v>229</v>
      </c>
      <c r="C111" s="12"/>
      <c r="D111" s="20"/>
      <c r="E111" s="17">
        <v>0</v>
      </c>
      <c r="F111" s="18">
        <f>SUM(F112:F113)</f>
        <v>4806.5600000000004</v>
      </c>
      <c r="G111" s="19"/>
      <c r="H111" s="21"/>
      <c r="I111" s="19"/>
      <c r="J111" s="16"/>
    </row>
    <row r="112" spans="1:10" ht="26.4" x14ac:dyDescent="0.25">
      <c r="A112" s="9" t="s">
        <v>230</v>
      </c>
      <c r="B112" s="9" t="s">
        <v>231</v>
      </c>
      <c r="C112" s="12" t="s">
        <v>13</v>
      </c>
      <c r="D112" s="20">
        <v>2</v>
      </c>
      <c r="E112" s="17">
        <v>2056.67</v>
      </c>
      <c r="F112" s="17">
        <f t="shared" ref="F112:F113" si="9">ROUND(D112*E112,2)</f>
        <v>4113.34</v>
      </c>
      <c r="G112" s="19"/>
      <c r="H112" s="21"/>
      <c r="I112" s="19"/>
      <c r="J112" s="16"/>
    </row>
    <row r="113" spans="1:10" ht="39.6" x14ac:dyDescent="0.25">
      <c r="A113" s="9" t="s">
        <v>232</v>
      </c>
      <c r="B113" s="9" t="s">
        <v>233</v>
      </c>
      <c r="C113" s="12" t="s">
        <v>13</v>
      </c>
      <c r="D113" s="20">
        <v>2</v>
      </c>
      <c r="E113" s="17">
        <v>346.61</v>
      </c>
      <c r="F113" s="17">
        <f t="shared" si="9"/>
        <v>693.22</v>
      </c>
      <c r="G113" s="19"/>
      <c r="H113" s="21"/>
      <c r="I113" s="19"/>
      <c r="J113" s="16"/>
    </row>
    <row r="114" spans="1:10" x14ac:dyDescent="0.25">
      <c r="A114" s="7"/>
      <c r="B114" s="10" t="s">
        <v>234</v>
      </c>
      <c r="C114" s="12"/>
      <c r="D114" s="13"/>
      <c r="E114" s="17"/>
      <c r="F114" s="18">
        <f>SUM(F5,F8,F10,F17,F21,F29,F48,F56,F91,F100,F108,F111)</f>
        <v>89464.15</v>
      </c>
      <c r="H114" s="16"/>
      <c r="J114" s="19"/>
    </row>
    <row r="115" spans="1:10" x14ac:dyDescent="0.25">
      <c r="F115" s="22"/>
    </row>
  </sheetData>
  <pageMargins left="0.51181102362204722" right="0.51181102362204722" top="0.5118110236220472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guilherme</cp:lastModifiedBy>
  <cp:lastPrinted>2025-11-12T14:01:08Z</cp:lastPrinted>
  <dcterms:created xsi:type="dcterms:W3CDTF">2025-11-03T20:09:02Z</dcterms:created>
  <dcterms:modified xsi:type="dcterms:W3CDTF">2025-11-12T14:01:21Z</dcterms:modified>
</cp:coreProperties>
</file>